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Volumes/planzeit/04_Projekte/046_Planerwahlverfahren/260223_PW_WPZ Rosengarten_Andelfingen/04_Planerwahl/043_Ausgabe/Ausgabeunterlagen/"/>
    </mc:Choice>
  </mc:AlternateContent>
  <xr:revisionPtr revIDLastSave="0" documentId="8_{B8618CBA-EA36-0148-8C1D-69613A44E3EF}" xr6:coauthVersionLast="47" xr6:coauthVersionMax="47" xr10:uidLastSave="{00000000-0000-0000-0000-000000000000}"/>
  <bookViews>
    <workbookView xWindow="0" yWindow="500" windowWidth="16380" windowHeight="8200" tabRatio="500" xr2:uid="{00000000-000D-0000-FFFF-FFFF00000000}"/>
  </bookViews>
  <sheets>
    <sheet name="Raumprogramm Rosengarten" sheetId="1" r:id="rId1"/>
  </sheets>
  <definedNames>
    <definedName name="_xlnm.Print_Area" localSheetId="0">'Raumprogramm Rosengarten'!$A$1:$K$118</definedName>
    <definedName name="Kontrollkästchen1" localSheetId="0">'Raumprogramm Rosengarten'!#REF!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17" i="1" l="1"/>
  <c r="G116" i="1"/>
  <c r="G115" i="1"/>
  <c r="G114" i="1"/>
  <c r="G110" i="1"/>
  <c r="G109" i="1"/>
  <c r="G107" i="1"/>
  <c r="G106" i="1"/>
  <c r="G111" i="1" s="1"/>
  <c r="G102" i="1"/>
  <c r="G101" i="1"/>
  <c r="G100" i="1"/>
  <c r="G99" i="1"/>
  <c r="G98" i="1"/>
  <c r="G97" i="1"/>
  <c r="G96" i="1"/>
  <c r="G95" i="1"/>
  <c r="G94" i="1"/>
  <c r="G93" i="1"/>
  <c r="G92" i="1"/>
  <c r="G91" i="1"/>
  <c r="G103" i="1" s="1"/>
  <c r="I84" i="1"/>
  <c r="I83" i="1"/>
  <c r="I82" i="1"/>
  <c r="I81" i="1"/>
  <c r="I85" i="1" s="1"/>
  <c r="G80" i="1"/>
  <c r="G79" i="1"/>
  <c r="G78" i="1"/>
  <c r="G77" i="1"/>
  <c r="G76" i="1"/>
  <c r="G75" i="1"/>
  <c r="G74" i="1"/>
  <c r="G73" i="1"/>
  <c r="G85" i="1" s="1"/>
  <c r="I69" i="1"/>
  <c r="I68" i="1"/>
  <c r="I67" i="1"/>
  <c r="I66" i="1"/>
  <c r="I65" i="1"/>
  <c r="I64" i="1"/>
  <c r="I63" i="1"/>
  <c r="I62" i="1"/>
  <c r="I70" i="1" s="1"/>
  <c r="G60" i="1"/>
  <c r="G59" i="1"/>
  <c r="G57" i="1"/>
  <c r="G56" i="1"/>
  <c r="G55" i="1"/>
  <c r="G53" i="1"/>
  <c r="G52" i="1"/>
  <c r="G51" i="1"/>
  <c r="G70" i="1" s="1"/>
  <c r="G50" i="1"/>
  <c r="G49" i="1"/>
  <c r="G48" i="1"/>
  <c r="I44" i="1"/>
  <c r="G43" i="1"/>
  <c r="G42" i="1"/>
  <c r="G41" i="1"/>
  <c r="G44" i="1" s="1"/>
  <c r="I33" i="1"/>
  <c r="I34" i="1" s="1"/>
  <c r="G32" i="1"/>
  <c r="G31" i="1"/>
  <c r="G30" i="1"/>
  <c r="G29" i="1"/>
  <c r="G28" i="1"/>
  <c r="G27" i="1"/>
  <c r="G26" i="1"/>
  <c r="G25" i="1"/>
  <c r="G34" i="1" s="1"/>
  <c r="E22" i="1"/>
  <c r="I20" i="1"/>
  <c r="I19" i="1"/>
  <c r="I21" i="1" s="1"/>
  <c r="G18" i="1"/>
  <c r="G17" i="1"/>
  <c r="G16" i="1"/>
  <c r="G15" i="1"/>
  <c r="G14" i="1"/>
  <c r="G13" i="1"/>
  <c r="G12" i="1"/>
  <c r="G11" i="1"/>
  <c r="G10" i="1"/>
  <c r="G9" i="1"/>
  <c r="G8" i="1"/>
  <c r="G7" i="1"/>
  <c r="G21" i="1" s="1"/>
  <c r="G87" i="1" l="1"/>
  <c r="I87" i="1"/>
</calcChain>
</file>

<file path=xl/sharedStrings.xml><?xml version="1.0" encoding="utf-8"?>
<sst xmlns="http://schemas.openxmlformats.org/spreadsheetml/2006/main" count="314" uniqueCount="216">
  <si>
    <t>Raumprogramm Wohn- und Pflegezentrum Rosengarten</t>
  </si>
  <si>
    <t>ALTERSZENTRUM</t>
  </si>
  <si>
    <t>Fl.</t>
  </si>
  <si>
    <t>Raum   Nr.</t>
  </si>
  <si>
    <t xml:space="preserve">Bezeichnung </t>
  </si>
  <si>
    <t>Anzahl Räume</t>
  </si>
  <si>
    <t>HNF/ Raum</t>
  </si>
  <si>
    <t>HNF Total</t>
  </si>
  <si>
    <t>NNF/ Raum</t>
  </si>
  <si>
    <t>NNF Total</t>
  </si>
  <si>
    <t xml:space="preserve"> Bemerkungen</t>
  </si>
  <si>
    <t xml:space="preserve">Probleme </t>
  </si>
  <si>
    <t>Zugang</t>
  </si>
  <si>
    <t>VF</t>
  </si>
  <si>
    <t>Eingangsbereich/Foyer/  Windfang mit Wartebereich</t>
  </si>
  <si>
    <t xml:space="preserve">Begegnungszone mit Sitzgelegenheiten, 33 m2 </t>
  </si>
  <si>
    <t>Pflegeabteilung</t>
  </si>
  <si>
    <t>HNF</t>
  </si>
  <si>
    <t>Zimmer Haus A</t>
  </si>
  <si>
    <t>Nasszelle Zimmer Haus A</t>
  </si>
  <si>
    <t>Zimmer Haus B</t>
  </si>
  <si>
    <t>6x im DG (Dachschrägen zu flach + zu schmale Korridore)</t>
  </si>
  <si>
    <t>Nasszelle Zimmer Haus B</t>
  </si>
  <si>
    <t>1x nur über Korridor erreichbar</t>
  </si>
  <si>
    <t>Zimmer Haus C</t>
  </si>
  <si>
    <t>4x im DG (Dachschrägen zu flach), 
7x mit Türschwelle</t>
  </si>
  <si>
    <t>Nasszelle Zimmer Haus C</t>
  </si>
  <si>
    <t>8x WC nicht IV-gerecht (Schwelle Du)</t>
  </si>
  <si>
    <t>Zimmer Haus D</t>
  </si>
  <si>
    <t>3x nicht mit Bettenlift zugänglich</t>
  </si>
  <si>
    <t>Nasszelle Zimmer Haus D</t>
  </si>
  <si>
    <t>B 1.19</t>
  </si>
  <si>
    <t>Aufenthalt Bewohner</t>
  </si>
  <si>
    <t>im Korridorbereich, nicht ideal</t>
  </si>
  <si>
    <t>B 1.18</t>
  </si>
  <si>
    <t>Stationszimmer</t>
  </si>
  <si>
    <t>B 1.11</t>
  </si>
  <si>
    <t>Medikamentenraum</t>
  </si>
  <si>
    <t>Etagenlager</t>
  </si>
  <si>
    <t>Haus A - EG+OG</t>
  </si>
  <si>
    <t>NNF</t>
  </si>
  <si>
    <t>A 1.02</t>
  </si>
  <si>
    <t>IV-WC</t>
  </si>
  <si>
    <t>Haus A</t>
  </si>
  <si>
    <t>Ausguss</t>
  </si>
  <si>
    <t>3x Haus B, 1x Haus D, 1x Haus C</t>
  </si>
  <si>
    <t>Total Pflegeabteilungen</t>
  </si>
  <si>
    <t>Total Zimmer</t>
  </si>
  <si>
    <t>Betriebsräume - Verwaltung</t>
  </si>
  <si>
    <t>B 0.17</t>
  </si>
  <si>
    <t xml:space="preserve">Büro Zentrumsleitung </t>
  </si>
  <si>
    <t>B 0.20</t>
  </si>
  <si>
    <t>Büro Administration</t>
  </si>
  <si>
    <t>B 0.14</t>
  </si>
  <si>
    <t>Büro PDL</t>
  </si>
  <si>
    <t>B 0.21</t>
  </si>
  <si>
    <t>Büro Stv. PDL</t>
  </si>
  <si>
    <t>B 0.10</t>
  </si>
  <si>
    <t>Lernwerkstatt</t>
  </si>
  <si>
    <t>B 1.02</t>
  </si>
  <si>
    <t>Büro AL Pflegedienst</t>
  </si>
  <si>
    <t>C 1.06</t>
  </si>
  <si>
    <t xml:space="preserve">Multifunktionsraum / Sitzungszimmer (Stübli) </t>
  </si>
  <si>
    <t>Raum mit Türschwelle</t>
  </si>
  <si>
    <t>C 0.06</t>
  </si>
  <si>
    <t>Nähzimmer</t>
  </si>
  <si>
    <t>WC Personal</t>
  </si>
  <si>
    <t>Total Verwaltung</t>
  </si>
  <si>
    <t>Therapie- und Dienstleistungsbereich</t>
  </si>
  <si>
    <t>Büro Arztdienst / Ambulatorium</t>
  </si>
  <si>
    <t>Büro MPA</t>
  </si>
  <si>
    <t>Apotheke / Labor</t>
  </si>
  <si>
    <t>Aktivierungstherapie</t>
  </si>
  <si>
    <t>C 1.04</t>
  </si>
  <si>
    <t>Coiffeur/Podologie</t>
  </si>
  <si>
    <t>A 2.03</t>
  </si>
  <si>
    <t>Mehrzweckraum (Aula)</t>
  </si>
  <si>
    <t>max. 50 Personen</t>
  </si>
  <si>
    <t>B 1.10</t>
  </si>
  <si>
    <t>Pflegebad</t>
  </si>
  <si>
    <t>Total Therapie- und DL</t>
  </si>
  <si>
    <t>Diverse Betriebs- und Nebenräume</t>
  </si>
  <si>
    <t>C-1.01</t>
  </si>
  <si>
    <t xml:space="preserve">Lagerfläche Gewölbekeller </t>
  </si>
  <si>
    <t xml:space="preserve">TD, Hauswirtschaft, Therapie, Pflege, Büro
</t>
  </si>
  <si>
    <t>zu klein, schlecht zugänglich</t>
  </si>
  <si>
    <t>B 2.04</t>
  </si>
  <si>
    <t>Abstellraum zu Mehrzweckraum (Aula)</t>
  </si>
  <si>
    <t>C 2.02</t>
  </si>
  <si>
    <t>Abstellraum Dachgeschoss</t>
  </si>
  <si>
    <t>B 2.05</t>
  </si>
  <si>
    <t>Abstellraum Geräte, DG</t>
  </si>
  <si>
    <t>B 1.12</t>
  </si>
  <si>
    <t>Abstellraum Geräte, OG</t>
  </si>
  <si>
    <t>B-1.16</t>
  </si>
  <si>
    <t xml:space="preserve">Archiv / Lager </t>
  </si>
  <si>
    <t>Bewohnerakten (RoGa) und Fürsorgeakten (FV)</t>
  </si>
  <si>
    <t>A-1.02/03</t>
  </si>
  <si>
    <t>Schrankraum Bewohner</t>
  </si>
  <si>
    <t>in Schutzraum angeordnet, 
1 Raum</t>
  </si>
  <si>
    <t>sehr schlecht zugänglich, mit Stufen</t>
  </si>
  <si>
    <t>Entsorgung</t>
  </si>
  <si>
    <t>im Aussenraum, beim Nebeneingang</t>
  </si>
  <si>
    <t>B-1.15</t>
  </si>
  <si>
    <t xml:space="preserve">Waschküche </t>
  </si>
  <si>
    <t>B-1.03</t>
  </si>
  <si>
    <t>Wäschelager</t>
  </si>
  <si>
    <t xml:space="preserve">zu klein </t>
  </si>
  <si>
    <t>A 1.03</t>
  </si>
  <si>
    <t>Aufenthalt Personal</t>
  </si>
  <si>
    <t>Ruheraum Personal</t>
  </si>
  <si>
    <t>B 0.11</t>
  </si>
  <si>
    <t>Büro Hauswirtschaft / Technischer Dienst</t>
  </si>
  <si>
    <t>B-1.04</t>
  </si>
  <si>
    <t>Werkstatt Technischer Dienst</t>
  </si>
  <si>
    <t>WC-Anlagen Eingangsbereich</t>
  </si>
  <si>
    <t>Mitnutzung WC Gastrobereich</t>
  </si>
  <si>
    <t>A 2.05</t>
  </si>
  <si>
    <t>WC Mehrzweckraum D / H</t>
  </si>
  <si>
    <t>auch IV konform</t>
  </si>
  <si>
    <t>B-1.05</t>
  </si>
  <si>
    <t>B-1.11</t>
  </si>
  <si>
    <t>Garderobe mit Dusche Personal Herren</t>
  </si>
  <si>
    <t>B-1.12</t>
  </si>
  <si>
    <t>Garderobe 1 mit Dusche Personal Damen</t>
  </si>
  <si>
    <t>B 0.09</t>
  </si>
  <si>
    <t>Garderobe 2 mit Dusche Personal Damen</t>
  </si>
  <si>
    <t>Putzraum</t>
  </si>
  <si>
    <t>Haus B - EG + OG</t>
  </si>
  <si>
    <t>Schutzräume</t>
  </si>
  <si>
    <t>in Flächen Schrankraum Bewohner enthalten</t>
  </si>
  <si>
    <t>A-1.09</t>
  </si>
  <si>
    <t>Tiefgarage</t>
  </si>
  <si>
    <t>14 Parkplätze</t>
  </si>
  <si>
    <t>Total Nebenräume</t>
  </si>
  <si>
    <t>Gastronomie</t>
  </si>
  <si>
    <t>Speisesaal</t>
  </si>
  <si>
    <t>inkl. kleinem Office</t>
  </si>
  <si>
    <t>keine Anbindung an Küche</t>
  </si>
  <si>
    <t>Cafeteria</t>
  </si>
  <si>
    <t>Teeküche Bewohner</t>
  </si>
  <si>
    <t>im Durchgang 1.OG Haus B</t>
  </si>
  <si>
    <t>keine Anbindung an Küche, nur eine kleine Einbauküche vorhanden</t>
  </si>
  <si>
    <t>B 0.01</t>
  </si>
  <si>
    <t xml:space="preserve">Küche </t>
  </si>
  <si>
    <t>Inkl. Kühlraum + Economat</t>
  </si>
  <si>
    <t>zu klein</t>
  </si>
  <si>
    <t>B 0.02</t>
  </si>
  <si>
    <t xml:space="preserve">Abwasch </t>
  </si>
  <si>
    <t>B-1.02</t>
  </si>
  <si>
    <t>Economat</t>
  </si>
  <si>
    <t>im UG, mit Lift Haus B erreichbar</t>
  </si>
  <si>
    <t>Büro Leitung Verpflegung</t>
  </si>
  <si>
    <t>Office</t>
  </si>
  <si>
    <t>WC-Anlagen Cafeteria/Restaurant</t>
  </si>
  <si>
    <t>D 0.04</t>
  </si>
  <si>
    <t>Lager Office</t>
  </si>
  <si>
    <t>B-1.08</t>
  </si>
  <si>
    <t>B-1.09</t>
  </si>
  <si>
    <t>Garderobe mit Dusche Personal Damen</t>
  </si>
  <si>
    <t>Total Gastronomie</t>
  </si>
  <si>
    <t>Total Alterszentrum</t>
  </si>
  <si>
    <t>TECHNIKRÄUME</t>
  </si>
  <si>
    <t>FF/ Raum</t>
  </si>
  <si>
    <t>FF Total</t>
  </si>
  <si>
    <t>VF/ Raum</t>
  </si>
  <si>
    <t>VF Total</t>
  </si>
  <si>
    <t>Anforderungen</t>
  </si>
  <si>
    <t>FF</t>
  </si>
  <si>
    <t>B-1.07</t>
  </si>
  <si>
    <t>Heizung</t>
  </si>
  <si>
    <t>B-1.06</t>
  </si>
  <si>
    <t>B-1.01</t>
  </si>
  <si>
    <t>Öltank</t>
  </si>
  <si>
    <t>D-1.01</t>
  </si>
  <si>
    <t>Lüftungszentrale</t>
  </si>
  <si>
    <t>B 2.02</t>
  </si>
  <si>
    <t>Lüftung DG</t>
  </si>
  <si>
    <t>B-1.13</t>
  </si>
  <si>
    <t>Elektro Hauptverteilung</t>
  </si>
  <si>
    <t>B-1.14</t>
  </si>
  <si>
    <t>Technik</t>
  </si>
  <si>
    <t>A-1.05</t>
  </si>
  <si>
    <t>Wassertank</t>
  </si>
  <si>
    <t>C-1.03</t>
  </si>
  <si>
    <t>Technikraum Obergeschoss</t>
  </si>
  <si>
    <t>Steigschächte</t>
  </si>
  <si>
    <t>nicht ermittelt, in der Regel 2% von HNF</t>
  </si>
  <si>
    <t>Aufzüge</t>
  </si>
  <si>
    <t xml:space="preserve">Haus D </t>
  </si>
  <si>
    <t>Bettenlift nötig (05/2026 modernisiert)</t>
  </si>
  <si>
    <t>Bettenaufzug</t>
  </si>
  <si>
    <t>Haus B + C</t>
  </si>
  <si>
    <t>Total FF Technikräume</t>
  </si>
  <si>
    <t>AUSSENBEREICHE</t>
  </si>
  <si>
    <t>Anzahl</t>
  </si>
  <si>
    <t>Fläche</t>
  </si>
  <si>
    <t>Total Fläche</t>
  </si>
  <si>
    <t>Bemerkungen</t>
  </si>
  <si>
    <t>AGF</t>
  </si>
  <si>
    <t>Terrasse Cafeteria / Restaurant</t>
  </si>
  <si>
    <t>BUF</t>
  </si>
  <si>
    <t>Parkanlage</t>
  </si>
  <si>
    <t>Anlieferung</t>
  </si>
  <si>
    <t>via TG, Höhe  max. 2m</t>
  </si>
  <si>
    <t>Therapiegarten</t>
  </si>
  <si>
    <t>Vorplatz / Eingang / Vorfahrt</t>
  </si>
  <si>
    <t>Total Aussenbereich</t>
  </si>
  <si>
    <t>PARKPLÄTZE MIV</t>
  </si>
  <si>
    <t xml:space="preserve">PP Personal </t>
  </si>
  <si>
    <t>in Tiefgarage</t>
  </si>
  <si>
    <t>PP BesucherInnen / IV</t>
  </si>
  <si>
    <t>auf Nachbargrundstück, Pacht</t>
  </si>
  <si>
    <t xml:space="preserve">PP Betrieb </t>
  </si>
  <si>
    <t>beim Nebeneingang</t>
  </si>
  <si>
    <t>Total Parkplätze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</si>
</sst>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  <charset val="1"/>
    </font>
    <font>
      <sz val="9"/>
      <name val="National-Book"/>
      <charset val="1"/>
    </font>
    <font>
      <sz val="8"/>
      <name val="National-Book"/>
      <charset val="1"/>
    </font>
    <font>
      <b/>
      <sz val="9"/>
      <name val="National-Book"/>
      <charset val="1"/>
    </font>
    <font>
      <b/>
      <sz val="20"/>
      <name val="National-Book"/>
      <charset val="1"/>
    </font>
    <font>
      <sz val="9"/>
      <name val="National-Semibold"/>
      <charset val="1"/>
    </font>
    <font>
      <sz val="9"/>
      <color rgb="FFC00000"/>
      <name val="National-Book"/>
      <charset val="1"/>
    </font>
    <font>
      <sz val="9"/>
      <color theme="1"/>
      <name val="National-Book"/>
      <charset val="1"/>
    </font>
    <font>
      <sz val="9"/>
      <color rgb="FFFF0000"/>
      <name val="National-Book"/>
      <charset val="1"/>
    </font>
    <font>
      <b/>
      <sz val="9"/>
      <color theme="1"/>
      <name val="National-Book"/>
      <charset val="1"/>
    </font>
    <font>
      <b/>
      <sz val="9"/>
      <color rgb="FFFF0000"/>
      <name val="National-Book"/>
      <charset val="1"/>
    </font>
    <font>
      <sz val="9"/>
      <color theme="0" tint="-0.249977111117893"/>
      <name val="National-Book"/>
      <charset val="1"/>
    </font>
    <font>
      <sz val="9"/>
      <color theme="0" tint="-0.34998626667073579"/>
      <name val="National-Book"/>
      <charset val="1"/>
    </font>
    <font>
      <b/>
      <sz val="9"/>
      <color rgb="FFC00000"/>
      <name val="National-Book"/>
      <charset val="1"/>
    </font>
    <font>
      <sz val="9"/>
      <color theme="8"/>
      <name val="National-Book"/>
      <charset val="1"/>
    </font>
    <font>
      <b/>
      <i/>
      <sz val="9"/>
      <name val="National-Book"/>
      <charset val="1"/>
    </font>
  </fonts>
  <fills count="12">
    <fill>
      <patternFill patternType="none"/>
    </fill>
    <fill>
      <patternFill patternType="gray125"/>
    </fill>
    <fill>
      <patternFill patternType="solid">
        <fgColor theme="7" tint="0.59978026673177287"/>
        <bgColor rgb="FFBFBFBF"/>
      </patternFill>
    </fill>
    <fill>
      <patternFill patternType="solid">
        <fgColor theme="2"/>
        <bgColor rgb="FFEBF1DE"/>
      </patternFill>
    </fill>
    <fill>
      <patternFill patternType="solid">
        <fgColor theme="0"/>
        <bgColor rgb="FFF2F2F2"/>
      </patternFill>
    </fill>
    <fill>
      <patternFill patternType="solid">
        <fgColor theme="7" tint="0.79979857783745845"/>
        <bgColor rgb="FFDCE6F2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4.9989318521683403E-2"/>
        <bgColor rgb="FFEEECE1"/>
      </patternFill>
    </fill>
    <fill>
      <patternFill patternType="solid">
        <fgColor theme="6" tint="0.59978026673177287"/>
        <bgColor rgb="FFD9D9D9"/>
      </patternFill>
    </fill>
    <fill>
      <patternFill patternType="solid">
        <fgColor theme="6" tint="0.79979857783745845"/>
        <bgColor rgb="FFEEECE1"/>
      </patternFill>
    </fill>
    <fill>
      <patternFill patternType="solid">
        <fgColor theme="4" tint="0.59978026673177287"/>
        <bgColor rgb="FFCCC1DA"/>
      </patternFill>
    </fill>
    <fill>
      <patternFill patternType="solid">
        <fgColor theme="4" tint="0.79979857783745845"/>
        <bgColor rgb="FFE6E0EC"/>
      </patternFill>
    </fill>
  </fills>
  <borders count="34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0" tint="-0.249977111117893"/>
      </right>
      <top style="thin">
        <color theme="1"/>
      </top>
      <bottom style="thin">
        <color theme="1"/>
      </bottom>
      <diagonal/>
    </border>
    <border>
      <left style="thin">
        <color theme="0" tint="-0.249977111117893"/>
      </left>
      <right/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auto="1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auto="1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hair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hair">
        <color theme="0" tint="-0.249977111117893"/>
      </left>
      <right style="hair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hair">
        <color theme="0" tint="-0.249977111117893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hair">
        <color theme="0" tint="-0.249977111117893"/>
      </left>
      <right style="hair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auto="1"/>
      </bottom>
      <diagonal/>
    </border>
    <border>
      <left style="thin">
        <color auto="1"/>
      </left>
      <right style="thin">
        <color theme="0" tint="-0.249977111117893"/>
      </right>
      <top style="thin">
        <color theme="0" tint="-0.249977111117893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auto="1"/>
      </bottom>
      <diagonal/>
    </border>
    <border>
      <left style="thin">
        <color theme="0" tint="-0.249977111117893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 style="thin">
        <color auto="1"/>
      </left>
      <right/>
      <top style="thin">
        <color theme="0" tint="-0.249977111117893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4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top" wrapText="1"/>
      <protection locked="0"/>
    </xf>
    <xf numFmtId="3" fontId="1" fillId="0" borderId="0" xfId="0" applyNumberFormat="1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left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top" wrapText="1"/>
      <protection locked="0"/>
    </xf>
    <xf numFmtId="3" fontId="1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4" xfId="0" applyNumberFormat="1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 indent="1"/>
      <protection locked="0"/>
    </xf>
    <xf numFmtId="0" fontId="6" fillId="2" borderId="5" xfId="0" applyFont="1" applyFill="1" applyBorder="1" applyAlignment="1" applyProtection="1">
      <alignment horizontal="left" vertical="top" wrapText="1" indent="1"/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1" fillId="3" borderId="7" xfId="0" applyFont="1" applyFill="1" applyBorder="1" applyAlignment="1" applyProtection="1">
      <alignment horizontal="left" vertical="top" wrapText="1"/>
      <protection locked="0"/>
    </xf>
    <xf numFmtId="3" fontId="1" fillId="3" borderId="8" xfId="0" applyNumberFormat="1" applyFont="1" applyFill="1" applyBorder="1" applyAlignment="1" applyProtection="1">
      <alignment horizontal="center" vertical="top" wrapText="1"/>
      <protection locked="0"/>
    </xf>
    <xf numFmtId="3" fontId="5" fillId="3" borderId="8" xfId="0" applyNumberFormat="1" applyFont="1" applyFill="1" applyBorder="1" applyAlignment="1" applyProtection="1">
      <alignment horizontal="center" vertical="top" wrapText="1"/>
      <protection locked="0"/>
    </xf>
    <xf numFmtId="3" fontId="5" fillId="3" borderId="9" xfId="0" applyNumberFormat="1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horizontal="left" vertical="top" wrapText="1" indent="1"/>
      <protection locked="0"/>
    </xf>
    <xf numFmtId="0" fontId="1" fillId="3" borderId="7" xfId="0" applyFont="1" applyFill="1" applyBorder="1" applyAlignment="1" applyProtection="1">
      <alignment horizontal="left" vertical="top" wrapText="1" indent="1"/>
      <protection locked="0"/>
    </xf>
    <xf numFmtId="0" fontId="1" fillId="4" borderId="10" xfId="0" applyFont="1" applyFill="1" applyBorder="1" applyAlignment="1" applyProtection="1">
      <alignment horizontal="left" vertical="top"/>
      <protection locked="0"/>
    </xf>
    <xf numFmtId="0" fontId="7" fillId="4" borderId="11" xfId="0" applyFont="1" applyFill="1" applyBorder="1" applyAlignment="1" applyProtection="1">
      <alignment horizontal="left" vertical="top" wrapText="1"/>
      <protection locked="0"/>
    </xf>
    <xf numFmtId="1" fontId="7" fillId="4" borderId="12" xfId="0" applyNumberFormat="1" applyFont="1" applyFill="1" applyBorder="1" applyAlignment="1" applyProtection="1">
      <alignment horizontal="center" vertical="top"/>
      <protection locked="0"/>
    </xf>
    <xf numFmtId="3" fontId="7" fillId="4" borderId="12" xfId="0" applyNumberFormat="1" applyFont="1" applyFill="1" applyBorder="1" applyAlignment="1" applyProtection="1">
      <alignment horizontal="center" vertical="top"/>
      <protection locked="0"/>
    </xf>
    <xf numFmtId="3" fontId="7" fillId="4" borderId="13" xfId="0" applyNumberFormat="1" applyFont="1" applyFill="1" applyBorder="1" applyAlignment="1" applyProtection="1">
      <alignment horizontal="center" vertical="top"/>
      <protection locked="0"/>
    </xf>
    <xf numFmtId="0" fontId="7" fillId="4" borderId="10" xfId="0" applyFont="1" applyFill="1" applyBorder="1" applyAlignment="1" applyProtection="1">
      <alignment horizontal="left" vertical="top" wrapText="1" indent="1"/>
      <protection locked="0"/>
    </xf>
    <xf numFmtId="2" fontId="7" fillId="4" borderId="14" xfId="0" applyNumberFormat="1" applyFont="1" applyFill="1" applyBorder="1" applyAlignment="1" applyProtection="1">
      <alignment horizontal="left" vertical="top" wrapText="1" indent="1"/>
      <protection locked="0"/>
    </xf>
    <xf numFmtId="0" fontId="1" fillId="3" borderId="10" xfId="0" applyFont="1" applyFill="1" applyBorder="1" applyAlignment="1" applyProtection="1">
      <alignment horizontal="center" vertical="top"/>
      <protection locked="0"/>
    </xf>
    <xf numFmtId="0" fontId="1" fillId="3" borderId="11" xfId="0" applyFont="1" applyFill="1" applyBorder="1" applyAlignment="1" applyProtection="1">
      <alignment horizontal="left" vertical="top" wrapText="1"/>
      <protection locked="0"/>
    </xf>
    <xf numFmtId="3" fontId="1" fillId="3" borderId="12" xfId="0" applyNumberFormat="1" applyFont="1" applyFill="1" applyBorder="1" applyAlignment="1" applyProtection="1">
      <alignment horizontal="center" vertical="top"/>
      <protection locked="0"/>
    </xf>
    <xf numFmtId="3" fontId="1" fillId="3" borderId="13" xfId="0" applyNumberFormat="1" applyFont="1" applyFill="1" applyBorder="1" applyAlignment="1" applyProtection="1">
      <alignment horizontal="center" vertical="top"/>
      <protection locked="0"/>
    </xf>
    <xf numFmtId="2" fontId="1" fillId="3" borderId="14" xfId="0" applyNumberFormat="1" applyFont="1" applyFill="1" applyBorder="1" applyAlignment="1" applyProtection="1">
      <alignment horizontal="left" vertical="top" indent="1"/>
      <protection locked="0"/>
    </xf>
    <xf numFmtId="0" fontId="7" fillId="0" borderId="10" xfId="0" applyFont="1" applyBorder="1" applyAlignment="1" applyProtection="1">
      <alignment horizontal="left" vertical="top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3" fontId="7" fillId="0" borderId="12" xfId="0" applyNumberFormat="1" applyFont="1" applyBorder="1" applyAlignment="1" applyProtection="1">
      <alignment horizontal="center" vertical="top"/>
      <protection locked="0"/>
    </xf>
    <xf numFmtId="3" fontId="7" fillId="0" borderId="13" xfId="0" applyNumberFormat="1" applyFont="1" applyBorder="1" applyAlignment="1" applyProtection="1">
      <alignment horizontal="center" vertical="top"/>
      <protection locked="0"/>
    </xf>
    <xf numFmtId="0" fontId="7" fillId="0" borderId="10" xfId="0" applyFont="1" applyBorder="1" applyAlignment="1" applyProtection="1">
      <alignment horizontal="left" vertical="top" wrapText="1" indent="1"/>
      <protection locked="0"/>
    </xf>
    <xf numFmtId="2" fontId="7" fillId="0" borderId="14" xfId="0" applyNumberFormat="1" applyFont="1" applyBorder="1" applyAlignment="1" applyProtection="1">
      <alignment horizontal="left" vertical="top" indent="1"/>
      <protection locked="0"/>
    </xf>
    <xf numFmtId="2" fontId="8" fillId="0" borderId="14" xfId="0" applyNumberFormat="1" applyFont="1" applyBorder="1" applyAlignment="1" applyProtection="1">
      <alignment horizontal="left" vertical="top" indent="1"/>
      <protection locked="0"/>
    </xf>
    <xf numFmtId="2" fontId="8" fillId="0" borderId="14" xfId="0" applyNumberFormat="1" applyFont="1" applyBorder="1" applyAlignment="1" applyProtection="1">
      <alignment horizontal="left" vertical="top" wrapText="1" indent="1"/>
      <protection locked="0"/>
    </xf>
    <xf numFmtId="0" fontId="8" fillId="0" borderId="14" xfId="0" applyFont="1" applyBorder="1" applyAlignment="1" applyProtection="1">
      <alignment horizontal="left" vertical="top" wrapText="1" indent="1"/>
      <protection locked="0"/>
    </xf>
    <xf numFmtId="3" fontId="7" fillId="0" borderId="10" xfId="0" applyNumberFormat="1" applyFont="1" applyBorder="1" applyAlignment="1" applyProtection="1">
      <alignment horizontal="left" vertical="top" indent="1"/>
      <protection locked="0"/>
    </xf>
    <xf numFmtId="2" fontId="8" fillId="0" borderId="14" xfId="0" applyNumberFormat="1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3" fontId="9" fillId="0" borderId="12" xfId="0" applyNumberFormat="1" applyFont="1" applyBorder="1" applyAlignment="1" applyProtection="1">
      <alignment horizontal="center"/>
      <protection locked="0"/>
    </xf>
    <xf numFmtId="3" fontId="9" fillId="0" borderId="12" xfId="0" applyNumberFormat="1" applyFont="1" applyBorder="1" applyAlignment="1" applyProtection="1">
      <alignment horizontal="center" vertical="center"/>
      <protection locked="0"/>
    </xf>
    <xf numFmtId="3" fontId="9" fillId="0" borderId="13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2" fontId="10" fillId="0" borderId="14" xfId="0" applyNumberFormat="1" applyFont="1" applyBorder="1" applyAlignment="1" applyProtection="1">
      <alignment vertical="center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3" fontId="7" fillId="0" borderId="12" xfId="0" applyNumberFormat="1" applyFont="1" applyBorder="1" applyAlignment="1" applyProtection="1">
      <alignment horizontal="center"/>
      <protection locked="0"/>
    </xf>
    <xf numFmtId="2" fontId="3" fillId="0" borderId="14" xfId="0" applyNumberFormat="1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3" fontId="3" fillId="0" borderId="12" xfId="0" applyNumberFormat="1" applyFont="1" applyBorder="1" applyAlignment="1" applyProtection="1">
      <alignment horizontal="center" vertical="center"/>
      <protection locked="0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 applyProtection="1">
      <alignment horizontal="left" vertical="top"/>
      <protection locked="0"/>
    </xf>
    <xf numFmtId="0" fontId="1" fillId="3" borderId="10" xfId="0" applyFont="1" applyFill="1" applyBorder="1" applyAlignment="1" applyProtection="1">
      <alignment horizontal="left" vertical="top" wrapText="1" indent="1"/>
      <protection locked="0"/>
    </xf>
    <xf numFmtId="0" fontId="1" fillId="3" borderId="14" xfId="0" applyFont="1" applyFill="1" applyBorder="1" applyAlignment="1" applyProtection="1">
      <alignment vertical="top"/>
      <protection locked="0"/>
    </xf>
    <xf numFmtId="2" fontId="1" fillId="0" borderId="14" xfId="0" applyNumberFormat="1" applyFont="1" applyBorder="1" applyAlignment="1" applyProtection="1">
      <alignment vertical="top"/>
      <protection locked="0"/>
    </xf>
    <xf numFmtId="0" fontId="11" fillId="0" borderId="0" xfId="0" applyFont="1" applyAlignment="1" applyProtection="1">
      <alignment vertical="top"/>
      <protection locked="0"/>
    </xf>
    <xf numFmtId="0" fontId="12" fillId="0" borderId="10" xfId="0" applyFont="1" applyBorder="1" applyAlignment="1" applyProtection="1">
      <alignment horizontal="left" vertical="top" wrapText="1" indent="1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3" fontId="3" fillId="0" borderId="12" xfId="0" applyNumberFormat="1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left" vertical="top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3" fontId="1" fillId="0" borderId="12" xfId="0" applyNumberFormat="1" applyFont="1" applyBorder="1" applyAlignment="1" applyProtection="1">
      <alignment horizontal="center" vertical="top"/>
      <protection locked="0"/>
    </xf>
    <xf numFmtId="3" fontId="1" fillId="0" borderId="13" xfId="0" applyNumberFormat="1" applyFont="1" applyBorder="1" applyAlignment="1" applyProtection="1">
      <alignment horizontal="center" vertical="top"/>
      <protection locked="0"/>
    </xf>
    <xf numFmtId="0" fontId="1" fillId="0" borderId="10" xfId="0" applyFont="1" applyBorder="1" applyAlignment="1" applyProtection="1">
      <alignment horizontal="left" vertical="top" wrapText="1" indent="1"/>
      <protection locked="0"/>
    </xf>
    <xf numFmtId="0" fontId="1" fillId="3" borderId="10" xfId="0" applyFont="1" applyFill="1" applyBorder="1" applyAlignment="1" applyProtection="1">
      <alignment vertical="top" wrapText="1"/>
      <protection locked="0"/>
    </xf>
    <xf numFmtId="0" fontId="11" fillId="0" borderId="10" xfId="0" applyFont="1" applyBorder="1" applyAlignment="1" applyProtection="1">
      <alignment horizontal="left" vertical="top"/>
      <protection locked="0"/>
    </xf>
    <xf numFmtId="0" fontId="11" fillId="0" borderId="11" xfId="0" applyFont="1" applyBorder="1" applyAlignment="1" applyProtection="1">
      <alignment horizontal="left" vertical="top" wrapText="1"/>
      <protection locked="0"/>
    </xf>
    <xf numFmtId="3" fontId="11" fillId="0" borderId="12" xfId="0" applyNumberFormat="1" applyFont="1" applyBorder="1" applyAlignment="1" applyProtection="1">
      <alignment horizontal="center" vertical="top"/>
      <protection locked="0"/>
    </xf>
    <xf numFmtId="3" fontId="11" fillId="0" borderId="13" xfId="0" applyNumberFormat="1" applyFont="1" applyBorder="1" applyAlignment="1" applyProtection="1">
      <alignment horizontal="center" vertical="top"/>
      <protection locked="0"/>
    </xf>
    <xf numFmtId="2" fontId="1" fillId="0" borderId="14" xfId="0" applyNumberFormat="1" applyFont="1" applyBorder="1" applyAlignment="1" applyProtection="1">
      <alignment horizontal="left" vertical="top" indent="1"/>
      <protection locked="0"/>
    </xf>
    <xf numFmtId="0" fontId="6" fillId="0" borderId="10" xfId="0" applyFont="1" applyBorder="1" applyAlignment="1" applyProtection="1">
      <alignment horizontal="left" vertical="top" wrapText="1" indent="1"/>
      <protection locked="0"/>
    </xf>
    <xf numFmtId="0" fontId="12" fillId="0" borderId="0" xfId="0" applyFont="1" applyAlignment="1" applyProtection="1">
      <alignment vertical="top"/>
      <protection locked="0"/>
    </xf>
    <xf numFmtId="3" fontId="5" fillId="0" borderId="12" xfId="0" applyNumberFormat="1" applyFont="1" applyBorder="1" applyAlignment="1" applyProtection="1">
      <alignment horizontal="center" vertical="top"/>
      <protection locked="0"/>
    </xf>
    <xf numFmtId="3" fontId="5" fillId="0" borderId="13" xfId="0" applyNumberFormat="1" applyFont="1" applyBorder="1" applyAlignment="1" applyProtection="1">
      <alignment horizontal="center" vertical="top"/>
      <protection locked="0"/>
    </xf>
    <xf numFmtId="3" fontId="12" fillId="0" borderId="12" xfId="0" applyNumberFormat="1" applyFont="1" applyBorder="1" applyAlignment="1" applyProtection="1">
      <alignment horizontal="center" vertical="top"/>
      <protection locked="0"/>
    </xf>
    <xf numFmtId="3" fontId="12" fillId="0" borderId="13" xfId="0" applyNumberFormat="1" applyFont="1" applyBorder="1" applyAlignment="1" applyProtection="1">
      <alignment horizontal="center" vertical="top"/>
      <protection locked="0"/>
    </xf>
    <xf numFmtId="2" fontId="6" fillId="0" borderId="14" xfId="0" applyNumberFormat="1" applyFont="1" applyBorder="1" applyAlignment="1" applyProtection="1">
      <alignment horizontal="left" vertical="top" indent="1"/>
      <protection locked="0"/>
    </xf>
    <xf numFmtId="1" fontId="7" fillId="0" borderId="12" xfId="0" applyNumberFormat="1" applyFont="1" applyBorder="1" applyAlignment="1" applyProtection="1">
      <alignment horizontal="center" vertical="top"/>
      <protection locked="0"/>
    </xf>
    <xf numFmtId="2" fontId="7" fillId="0" borderId="14" xfId="0" applyNumberFormat="1" applyFont="1" applyBorder="1" applyAlignment="1" applyProtection="1">
      <alignment vertical="top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 applyProtection="1">
      <alignment horizontal="center" vertical="top"/>
      <protection locked="0"/>
    </xf>
    <xf numFmtId="3" fontId="3" fillId="0" borderId="12" xfId="0" applyNumberFormat="1" applyFont="1" applyBorder="1" applyAlignment="1" applyProtection="1">
      <alignment horizontal="center" vertical="top"/>
      <protection locked="0"/>
    </xf>
    <xf numFmtId="3" fontId="3" fillId="0" borderId="13" xfId="0" applyNumberFormat="1" applyFont="1" applyBorder="1" applyAlignment="1" applyProtection="1">
      <alignment horizontal="center" vertical="top"/>
      <protection locked="0"/>
    </xf>
    <xf numFmtId="0" fontId="1" fillId="0" borderId="10" xfId="0" applyFont="1" applyBorder="1" applyAlignment="1" applyProtection="1">
      <alignment horizontal="left" vertical="top" indent="1"/>
      <protection locked="0"/>
    </xf>
    <xf numFmtId="2" fontId="1" fillId="0" borderId="10" xfId="0" applyNumberFormat="1" applyFont="1" applyBorder="1" applyAlignment="1" applyProtection="1">
      <alignment horizontal="left" vertical="top" indent="1"/>
      <protection locked="0"/>
    </xf>
    <xf numFmtId="0" fontId="8" fillId="0" borderId="10" xfId="0" applyFont="1" applyBorder="1" applyAlignment="1" applyProtection="1">
      <alignment horizontal="left" vertical="top" wrapText="1" indent="1"/>
      <protection locked="0"/>
    </xf>
    <xf numFmtId="0" fontId="6" fillId="0" borderId="14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 indent="1"/>
      <protection locked="0"/>
    </xf>
    <xf numFmtId="0" fontId="3" fillId="5" borderId="1" xfId="0" applyFont="1" applyFill="1" applyBorder="1" applyAlignment="1" applyProtection="1">
      <alignment horizontal="center" vertical="top"/>
      <protection locked="0"/>
    </xf>
    <xf numFmtId="0" fontId="3" fillId="5" borderId="2" xfId="0" applyFont="1" applyFill="1" applyBorder="1" applyAlignment="1" applyProtection="1">
      <alignment horizontal="left" vertical="top" wrapText="1"/>
      <protection locked="0"/>
    </xf>
    <xf numFmtId="3" fontId="3" fillId="5" borderId="3" xfId="0" applyNumberFormat="1" applyFont="1" applyFill="1" applyBorder="1" applyAlignment="1" applyProtection="1">
      <alignment horizontal="center" vertical="top"/>
      <protection locked="0"/>
    </xf>
    <xf numFmtId="3" fontId="3" fillId="5" borderId="15" xfId="0" applyNumberFormat="1" applyFont="1" applyFill="1" applyBorder="1" applyAlignment="1" applyProtection="1">
      <alignment horizontal="center" vertical="top"/>
      <protection locked="0"/>
    </xf>
    <xf numFmtId="0" fontId="3" fillId="5" borderId="16" xfId="0" applyFont="1" applyFill="1" applyBorder="1" applyAlignment="1" applyProtection="1">
      <alignment horizontal="left" vertical="top" wrapText="1" indent="1"/>
      <protection locked="0"/>
    </xf>
    <xf numFmtId="2" fontId="13" fillId="5" borderId="5" xfId="0" applyNumberFormat="1" applyFont="1" applyFill="1" applyBorder="1" applyAlignment="1" applyProtection="1">
      <alignment horizontal="left" vertical="top" indent="1"/>
      <protection locked="0"/>
    </xf>
    <xf numFmtId="0" fontId="1" fillId="6" borderId="1" xfId="0" applyFont="1" applyFill="1" applyBorder="1" applyAlignment="1" applyProtection="1">
      <alignment horizontal="center" vertical="top" wrapText="1"/>
      <protection locked="0"/>
    </xf>
    <xf numFmtId="0" fontId="3" fillId="6" borderId="2" xfId="0" applyFont="1" applyFill="1" applyBorder="1" applyAlignment="1" applyProtection="1">
      <alignment horizontal="left" vertical="top" wrapText="1"/>
      <protection locked="0"/>
    </xf>
    <xf numFmtId="3" fontId="5" fillId="6" borderId="3" xfId="0" applyNumberFormat="1" applyFont="1" applyFill="1" applyBorder="1" applyAlignment="1" applyProtection="1">
      <alignment horizontal="center" vertical="top" wrapText="1"/>
      <protection locked="0"/>
    </xf>
    <xf numFmtId="3" fontId="1" fillId="6" borderId="1" xfId="0" applyNumberFormat="1" applyFont="1" applyFill="1" applyBorder="1" applyAlignment="1" applyProtection="1">
      <alignment horizontal="center" vertical="top" wrapText="1"/>
      <protection locked="0"/>
    </xf>
    <xf numFmtId="3" fontId="5" fillId="6" borderId="1" xfId="0" applyNumberFormat="1" applyFont="1" applyFill="1" applyBorder="1" applyAlignment="1" applyProtection="1">
      <alignment horizontal="center" vertical="top" wrapText="1"/>
      <protection locked="0"/>
    </xf>
    <xf numFmtId="3" fontId="5" fillId="6" borderId="4" xfId="0" applyNumberFormat="1" applyFont="1" applyFill="1" applyBorder="1" applyAlignment="1" applyProtection="1">
      <alignment horizontal="center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 indent="1"/>
      <protection locked="0"/>
    </xf>
    <xf numFmtId="0" fontId="1" fillId="6" borderId="5" xfId="0" applyFont="1" applyFill="1" applyBorder="1" applyAlignment="1" applyProtection="1">
      <alignment horizontal="left" vertical="top" wrapText="1" indent="1"/>
      <protection locked="0"/>
    </xf>
    <xf numFmtId="0" fontId="7" fillId="0" borderId="6" xfId="0" applyFont="1" applyBorder="1" applyAlignment="1" applyProtection="1">
      <alignment horizontal="left" vertical="top"/>
      <protection locked="0"/>
    </xf>
    <xf numFmtId="0" fontId="7" fillId="0" borderId="17" xfId="0" applyFont="1" applyBorder="1" applyAlignment="1" applyProtection="1">
      <alignment horizontal="left" vertical="top" wrapText="1"/>
      <protection locked="0"/>
    </xf>
    <xf numFmtId="3" fontId="7" fillId="0" borderId="18" xfId="0" applyNumberFormat="1" applyFont="1" applyBorder="1" applyAlignment="1" applyProtection="1">
      <alignment horizontal="center" vertical="top"/>
      <protection locked="0"/>
    </xf>
    <xf numFmtId="3" fontId="7" fillId="0" borderId="19" xfId="0" applyNumberFormat="1" applyFont="1" applyBorder="1" applyAlignment="1" applyProtection="1">
      <alignment horizontal="center" vertical="top"/>
      <protection locked="0"/>
    </xf>
    <xf numFmtId="3" fontId="7" fillId="0" borderId="20" xfId="0" applyNumberFormat="1" applyFont="1" applyBorder="1" applyAlignment="1" applyProtection="1">
      <alignment horizontal="center" vertical="top"/>
      <protection locked="0"/>
    </xf>
    <xf numFmtId="3" fontId="7" fillId="0" borderId="9" xfId="0" applyNumberFormat="1" applyFont="1" applyBorder="1" applyAlignment="1" applyProtection="1">
      <alignment horizontal="center" vertical="top"/>
      <protection locked="0"/>
    </xf>
    <xf numFmtId="0" fontId="7" fillId="0" borderId="6" xfId="0" applyFont="1" applyBorder="1" applyAlignment="1" applyProtection="1">
      <alignment horizontal="left" vertical="top" wrapText="1" indent="1"/>
      <protection locked="0"/>
    </xf>
    <xf numFmtId="2" fontId="6" fillId="0" borderId="7" xfId="0" applyNumberFormat="1" applyFont="1" applyBorder="1" applyAlignment="1" applyProtection="1">
      <alignment vertical="top"/>
      <protection locked="0"/>
    </xf>
    <xf numFmtId="0" fontId="7" fillId="0" borderId="21" xfId="0" applyFont="1" applyBorder="1" applyAlignment="1" applyProtection="1">
      <alignment horizontal="left" vertical="top" wrapText="1"/>
      <protection locked="0"/>
    </xf>
    <xf numFmtId="3" fontId="7" fillId="0" borderId="22" xfId="0" applyNumberFormat="1" applyFont="1" applyBorder="1" applyAlignment="1" applyProtection="1">
      <alignment horizontal="center" vertical="top"/>
      <protection locked="0"/>
    </xf>
    <xf numFmtId="3" fontId="7" fillId="0" borderId="23" xfId="0" applyNumberFormat="1" applyFont="1" applyBorder="1" applyAlignment="1" applyProtection="1">
      <alignment horizontal="center" vertical="top"/>
      <protection locked="0"/>
    </xf>
    <xf numFmtId="2" fontId="6" fillId="0" borderId="14" xfId="0" applyNumberFormat="1" applyFont="1" applyBorder="1" applyAlignment="1" applyProtection="1">
      <alignment vertical="top"/>
      <protection locked="0"/>
    </xf>
    <xf numFmtId="3" fontId="12" fillId="0" borderId="22" xfId="0" applyNumberFormat="1" applyFont="1" applyBorder="1" applyAlignment="1" applyProtection="1">
      <alignment horizontal="center" vertical="top"/>
      <protection locked="0"/>
    </xf>
    <xf numFmtId="3" fontId="11" fillId="0" borderId="23" xfId="0" applyNumberFormat="1" applyFont="1" applyBorder="1" applyAlignment="1" applyProtection="1">
      <alignment horizontal="center" vertical="top"/>
      <protection locked="0"/>
    </xf>
    <xf numFmtId="0" fontId="11" fillId="0" borderId="10" xfId="0" applyFont="1" applyBorder="1" applyAlignment="1" applyProtection="1">
      <alignment horizontal="left" vertical="top" wrapText="1" indent="1"/>
      <protection locked="0"/>
    </xf>
    <xf numFmtId="3" fontId="14" fillId="0" borderId="22" xfId="0" applyNumberFormat="1" applyFont="1" applyBorder="1" applyAlignment="1" applyProtection="1">
      <alignment horizontal="center" vertical="top"/>
      <protection locked="0"/>
    </xf>
    <xf numFmtId="0" fontId="12" fillId="0" borderId="10" xfId="0" applyFont="1" applyBorder="1" applyAlignment="1" applyProtection="1">
      <alignment horizontal="left" vertical="top"/>
      <protection locked="0"/>
    </xf>
    <xf numFmtId="0" fontId="12" fillId="0" borderId="21" xfId="0" applyFont="1" applyBorder="1" applyAlignment="1" applyProtection="1">
      <alignment horizontal="left" vertical="top" wrapText="1"/>
      <protection locked="0"/>
    </xf>
    <xf numFmtId="3" fontId="12" fillId="0" borderId="23" xfId="0" applyNumberFormat="1" applyFont="1" applyBorder="1" applyAlignment="1" applyProtection="1">
      <alignment horizontal="center" vertical="top"/>
      <protection locked="0"/>
    </xf>
    <xf numFmtId="0" fontId="14" fillId="0" borderId="10" xfId="0" applyFont="1" applyBorder="1" applyAlignment="1" applyProtection="1">
      <alignment horizontal="left" vertical="top"/>
      <protection locked="0"/>
    </xf>
    <xf numFmtId="0" fontId="8" fillId="0" borderId="24" xfId="0" applyFont="1" applyBorder="1" applyAlignment="1" applyProtection="1">
      <alignment horizontal="left" vertical="top" wrapText="1" indent="1"/>
      <protection locked="0"/>
    </xf>
    <xf numFmtId="0" fontId="3" fillId="7" borderId="1" xfId="0" applyFont="1" applyFill="1" applyBorder="1" applyAlignment="1" applyProtection="1">
      <alignment horizontal="left" vertical="top"/>
      <protection locked="0"/>
    </xf>
    <xf numFmtId="0" fontId="3" fillId="7" borderId="2" xfId="0" applyFont="1" applyFill="1" applyBorder="1" applyAlignment="1" applyProtection="1">
      <alignment horizontal="left" vertical="top" wrapText="1"/>
      <protection locked="0"/>
    </xf>
    <xf numFmtId="3" fontId="3" fillId="7" borderId="25" xfId="0" applyNumberFormat="1" applyFont="1" applyFill="1" applyBorder="1" applyAlignment="1" applyProtection="1">
      <alignment horizontal="center" vertical="top"/>
      <protection locked="0"/>
    </xf>
    <xf numFmtId="3" fontId="3" fillId="7" borderId="15" xfId="0" applyNumberFormat="1" applyFont="1" applyFill="1" applyBorder="1" applyAlignment="1" applyProtection="1">
      <alignment horizontal="center" vertical="top"/>
      <protection locked="0"/>
    </xf>
    <xf numFmtId="0" fontId="3" fillId="7" borderId="1" xfId="0" applyFont="1" applyFill="1" applyBorder="1" applyAlignment="1" applyProtection="1">
      <alignment horizontal="left" vertical="top" wrapText="1" indent="1"/>
      <protection locked="0"/>
    </xf>
    <xf numFmtId="2" fontId="3" fillId="7" borderId="5" xfId="0" applyNumberFormat="1" applyFont="1" applyFill="1" applyBorder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" fillId="8" borderId="1" xfId="0" applyFont="1" applyFill="1" applyBorder="1" applyAlignment="1" applyProtection="1">
      <alignment horizontal="left" vertical="top" wrapText="1"/>
      <protection locked="0"/>
    </xf>
    <xf numFmtId="0" fontId="3" fillId="8" borderId="2" xfId="0" applyFont="1" applyFill="1" applyBorder="1" applyAlignment="1" applyProtection="1">
      <alignment horizontal="left" vertical="top" wrapText="1"/>
      <protection locked="0"/>
    </xf>
    <xf numFmtId="3" fontId="1" fillId="8" borderId="25" xfId="0" applyNumberFormat="1" applyFont="1" applyFill="1" applyBorder="1" applyAlignment="1" applyProtection="1">
      <alignment horizontal="center" vertical="top" wrapText="1"/>
      <protection locked="0"/>
    </xf>
    <xf numFmtId="3" fontId="1" fillId="8" borderId="15" xfId="0" applyNumberFormat="1" applyFont="1" applyFill="1" applyBorder="1" applyAlignment="1" applyProtection="1">
      <alignment horizontal="center" vertical="top" wrapText="1"/>
      <protection locked="0"/>
    </xf>
    <xf numFmtId="0" fontId="1" fillId="8" borderId="16" xfId="0" applyFont="1" applyFill="1" applyBorder="1" applyAlignment="1" applyProtection="1">
      <alignment horizontal="left" vertical="top" wrapText="1" indent="1"/>
      <protection locked="0"/>
    </xf>
    <xf numFmtId="0" fontId="1" fillId="8" borderId="5" xfId="0" applyFont="1" applyFill="1" applyBorder="1" applyAlignment="1" applyProtection="1">
      <alignment vertical="top" wrapText="1"/>
      <protection locked="0"/>
    </xf>
    <xf numFmtId="0" fontId="1" fillId="0" borderId="6" xfId="0" applyFont="1" applyBorder="1" applyAlignment="1" applyProtection="1">
      <alignment horizontal="left" vertical="top"/>
      <protection locked="0"/>
    </xf>
    <xf numFmtId="0" fontId="7" fillId="0" borderId="26" xfId="0" applyFont="1" applyBorder="1" applyAlignment="1" applyProtection="1">
      <alignment horizontal="left" vertical="top" wrapText="1"/>
      <protection locked="0"/>
    </xf>
    <xf numFmtId="0" fontId="7" fillId="0" borderId="27" xfId="0" applyFont="1" applyBorder="1" applyAlignment="1" applyProtection="1">
      <alignment horizontal="left" vertical="top" wrapText="1" indent="1"/>
      <protection locked="0"/>
    </xf>
    <xf numFmtId="0" fontId="1" fillId="0" borderId="7" xfId="0" applyFont="1" applyBorder="1" applyAlignment="1" applyProtection="1">
      <alignment horizontal="left" vertical="top" indent="1"/>
      <protection locked="0"/>
    </xf>
    <xf numFmtId="0" fontId="7" fillId="0" borderId="24" xfId="0" applyFont="1" applyBorder="1" applyAlignment="1" applyProtection="1">
      <alignment horizontal="left" vertical="top" wrapText="1" indent="1"/>
      <protection locked="0"/>
    </xf>
    <xf numFmtId="0" fontId="1" fillId="0" borderId="14" xfId="0" applyFont="1" applyBorder="1" applyAlignment="1" applyProtection="1">
      <alignment horizontal="left" vertical="top" indent="1"/>
      <protection locked="0"/>
    </xf>
    <xf numFmtId="0" fontId="7" fillId="0" borderId="14" xfId="0" applyFont="1" applyBorder="1" applyAlignment="1" applyProtection="1">
      <alignment horizontal="left" vertical="top" indent="1"/>
      <protection locked="0"/>
    </xf>
    <xf numFmtId="0" fontId="7" fillId="0" borderId="0" xfId="0" applyFont="1" applyAlignment="1" applyProtection="1">
      <alignment vertical="top"/>
      <protection locked="0"/>
    </xf>
    <xf numFmtId="0" fontId="7" fillId="0" borderId="14" xfId="0" applyFont="1" applyBorder="1" applyAlignment="1" applyProtection="1">
      <alignment vertical="top"/>
      <protection locked="0"/>
    </xf>
    <xf numFmtId="0" fontId="1" fillId="0" borderId="28" xfId="0" applyFont="1" applyBorder="1" applyAlignment="1" applyProtection="1">
      <alignment horizontal="left" vertical="top"/>
      <protection locked="0"/>
    </xf>
    <xf numFmtId="0" fontId="7" fillId="0" borderId="28" xfId="0" applyFont="1" applyBorder="1" applyAlignment="1" applyProtection="1">
      <alignment horizontal="left" vertical="top"/>
      <protection locked="0"/>
    </xf>
    <xf numFmtId="0" fontId="7" fillId="0" borderId="29" xfId="0" applyFont="1" applyBorder="1" applyAlignment="1" applyProtection="1">
      <alignment horizontal="left" vertical="top" wrapText="1"/>
      <protection locked="0"/>
    </xf>
    <xf numFmtId="3" fontId="7" fillId="0" borderId="30" xfId="0" applyNumberFormat="1" applyFont="1" applyBorder="1" applyAlignment="1" applyProtection="1">
      <alignment horizontal="center" vertical="top"/>
      <protection locked="0"/>
    </xf>
    <xf numFmtId="3" fontId="7" fillId="0" borderId="31" xfId="0" applyNumberFormat="1" applyFont="1" applyBorder="1" applyAlignment="1" applyProtection="1">
      <alignment horizontal="center" vertical="top"/>
      <protection locked="0"/>
    </xf>
    <xf numFmtId="0" fontId="7" fillId="0" borderId="32" xfId="0" applyFont="1" applyBorder="1" applyAlignment="1" applyProtection="1">
      <alignment horizontal="left" vertical="top" wrapText="1" indent="1"/>
      <protection locked="0"/>
    </xf>
    <xf numFmtId="0" fontId="1" fillId="0" borderId="33" xfId="0" applyFont="1" applyBorder="1" applyAlignment="1" applyProtection="1">
      <alignment vertical="top"/>
      <protection locked="0"/>
    </xf>
    <xf numFmtId="0" fontId="3" fillId="9" borderId="1" xfId="0" applyFont="1" applyFill="1" applyBorder="1" applyAlignment="1" applyProtection="1">
      <alignment horizontal="left" vertical="top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3" fontId="3" fillId="9" borderId="25" xfId="0" applyNumberFormat="1" applyFont="1" applyFill="1" applyBorder="1" applyAlignment="1" applyProtection="1">
      <alignment horizontal="center" vertical="top"/>
      <protection locked="0"/>
    </xf>
    <xf numFmtId="3" fontId="3" fillId="9" borderId="15" xfId="0" applyNumberFormat="1" applyFont="1" applyFill="1" applyBorder="1" applyAlignment="1" applyProtection="1">
      <alignment horizontal="center" vertical="top"/>
      <protection locked="0"/>
    </xf>
    <xf numFmtId="0" fontId="3" fillId="9" borderId="16" xfId="0" applyFont="1" applyFill="1" applyBorder="1" applyAlignment="1" applyProtection="1">
      <alignment horizontal="left" vertical="top" wrapText="1" indent="1"/>
      <protection locked="0"/>
    </xf>
    <xf numFmtId="2" fontId="3" fillId="9" borderId="5" xfId="0" applyNumberFormat="1" applyFont="1" applyFill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3" fontId="3" fillId="0" borderId="0" xfId="0" applyNumberFormat="1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 wrapText="1" indent="1"/>
      <protection locked="0"/>
    </xf>
    <xf numFmtId="0" fontId="1" fillId="10" borderId="1" xfId="0" applyFont="1" applyFill="1" applyBorder="1" applyAlignment="1" applyProtection="1">
      <alignment horizontal="left" vertical="top" wrapText="1"/>
      <protection locked="0"/>
    </xf>
    <xf numFmtId="0" fontId="3" fillId="10" borderId="2" xfId="0" applyFont="1" applyFill="1" applyBorder="1" applyAlignment="1" applyProtection="1">
      <alignment horizontal="left" vertical="top" wrapText="1"/>
      <protection locked="0"/>
    </xf>
    <xf numFmtId="3" fontId="1" fillId="10" borderId="25" xfId="0" applyNumberFormat="1" applyFont="1" applyFill="1" applyBorder="1" applyAlignment="1" applyProtection="1">
      <alignment horizontal="center" vertical="top" wrapText="1"/>
      <protection locked="0"/>
    </xf>
    <xf numFmtId="3" fontId="1" fillId="10" borderId="15" xfId="0" applyNumberFormat="1" applyFont="1" applyFill="1" applyBorder="1" applyAlignment="1" applyProtection="1">
      <alignment horizontal="center" vertical="top" wrapText="1"/>
      <protection locked="0"/>
    </xf>
    <xf numFmtId="0" fontId="15" fillId="10" borderId="16" xfId="0" applyFont="1" applyFill="1" applyBorder="1" applyAlignment="1" applyProtection="1">
      <alignment horizontal="left" vertical="top" wrapText="1" indent="1"/>
      <protection locked="0"/>
    </xf>
    <xf numFmtId="0" fontId="1" fillId="10" borderId="5" xfId="0" applyFont="1" applyFill="1" applyBorder="1" applyAlignment="1" applyProtection="1">
      <alignment vertical="top" wrapText="1"/>
      <protection locked="0"/>
    </xf>
    <xf numFmtId="0" fontId="1" fillId="0" borderId="14" xfId="0" applyFont="1" applyBorder="1" applyAlignment="1" applyProtection="1">
      <alignment vertical="top"/>
      <protection locked="0"/>
    </xf>
    <xf numFmtId="0" fontId="3" fillId="11" borderId="1" xfId="0" applyFont="1" applyFill="1" applyBorder="1" applyAlignment="1" applyProtection="1">
      <alignment horizontal="left" vertical="top"/>
      <protection locked="0"/>
    </xf>
    <xf numFmtId="0" fontId="3" fillId="11" borderId="2" xfId="0" applyFont="1" applyFill="1" applyBorder="1" applyAlignment="1" applyProtection="1">
      <alignment horizontal="left" vertical="top" wrapText="1"/>
      <protection locked="0"/>
    </xf>
    <xf numFmtId="3" fontId="3" fillId="11" borderId="25" xfId="0" applyNumberFormat="1" applyFont="1" applyFill="1" applyBorder="1" applyAlignment="1" applyProtection="1">
      <alignment horizontal="center" vertical="top"/>
      <protection locked="0"/>
    </xf>
    <xf numFmtId="3" fontId="3" fillId="11" borderId="15" xfId="0" applyNumberFormat="1" applyFont="1" applyFill="1" applyBorder="1" applyAlignment="1" applyProtection="1">
      <alignment horizontal="center" vertical="top"/>
      <protection locked="0"/>
    </xf>
    <xf numFmtId="0" fontId="3" fillId="11" borderId="16" xfId="0" applyFont="1" applyFill="1" applyBorder="1" applyAlignment="1" applyProtection="1">
      <alignment horizontal="left" vertical="top" wrapText="1" indent="1"/>
      <protection locked="0"/>
    </xf>
    <xf numFmtId="2" fontId="3" fillId="11" borderId="5" xfId="0" applyNumberFormat="1" applyFont="1" applyFill="1" applyBorder="1" applyAlignment="1" applyProtection="1">
      <alignment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BF1DE"/>
      <rgbColor rgb="FFDCE6F2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D7E4BD"/>
      <rgbColor rgb="FFEEECE1"/>
      <rgbColor rgb="FFCCC1DA"/>
      <rgbColor rgb="FFFF99CC"/>
      <rgbColor rgb="FFE6E0EC"/>
      <rgbColor rgb="FFD9D9D9"/>
      <rgbColor rgb="FF3366FF"/>
      <rgbColor rgb="FF4BACC6"/>
      <rgbColor rgb="FF99CC00"/>
      <rgbColor rgb="FFFFCC00"/>
      <rgbColor rgb="FFFF9900"/>
      <rgbColor rgb="FFFF6600"/>
      <rgbColor rgb="FF666699"/>
      <rgbColor rgb="FFA6A6A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18"/>
  <sheetViews>
    <sheetView showGridLines="0" tabSelected="1" topLeftCell="A98" zoomScale="125" zoomScaleNormal="125" workbookViewId="0">
      <selection activeCell="K10" sqref="K10"/>
    </sheetView>
  </sheetViews>
  <sheetFormatPr baseColWidth="10" defaultColWidth="3.83203125" defaultRowHeight="13" outlineLevelRow="1"/>
  <cols>
    <col min="1" max="1" width="4.5" style="2" customWidth="1"/>
    <col min="2" max="2" width="4.6640625" style="3" customWidth="1"/>
    <col min="3" max="3" width="7" style="3" customWidth="1"/>
    <col min="4" max="4" width="21.6640625" style="4" customWidth="1"/>
    <col min="5" max="9" width="6" style="5" customWidth="1"/>
    <col min="10" max="10" width="26.1640625" style="6" customWidth="1"/>
    <col min="11" max="11" width="26.5" style="2" customWidth="1"/>
    <col min="12" max="16384" width="3.83203125" style="2"/>
  </cols>
  <sheetData>
    <row r="1" spans="2:11" s="7" customFormat="1" ht="27" customHeight="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2:11" ht="15.75" customHeight="1">
      <c r="B2" s="8" t="s">
        <v>1</v>
      </c>
      <c r="K2" s="9"/>
    </row>
    <row r="3" spans="2:11" ht="27" customHeight="1">
      <c r="B3" s="10" t="s">
        <v>2</v>
      </c>
      <c r="C3" s="10" t="s">
        <v>3</v>
      </c>
      <c r="D3" s="11" t="s">
        <v>4</v>
      </c>
      <c r="E3" s="12" t="s">
        <v>5</v>
      </c>
      <c r="F3" s="13" t="s">
        <v>6</v>
      </c>
      <c r="G3" s="14" t="s">
        <v>7</v>
      </c>
      <c r="H3" s="13" t="s">
        <v>8</v>
      </c>
      <c r="I3" s="15" t="s">
        <v>9</v>
      </c>
      <c r="J3" s="16" t="s">
        <v>10</v>
      </c>
      <c r="K3" s="17" t="s">
        <v>11</v>
      </c>
    </row>
    <row r="4" spans="2:11" ht="13.5" customHeight="1">
      <c r="B4" s="18"/>
      <c r="C4" s="18"/>
      <c r="D4" s="19" t="s">
        <v>12</v>
      </c>
      <c r="E4" s="20"/>
      <c r="F4" s="20"/>
      <c r="G4" s="21"/>
      <c r="H4" s="20"/>
      <c r="I4" s="22"/>
      <c r="J4" s="23"/>
      <c r="K4" s="24"/>
    </row>
    <row r="5" spans="2:11" ht="27.75" customHeight="1">
      <c r="B5" s="25" t="s">
        <v>13</v>
      </c>
      <c r="C5" s="25"/>
      <c r="D5" s="26" t="s">
        <v>14</v>
      </c>
      <c r="E5" s="27">
        <v>1</v>
      </c>
      <c r="F5" s="28"/>
      <c r="G5" s="28"/>
      <c r="H5" s="28"/>
      <c r="I5" s="29"/>
      <c r="J5" s="30" t="s">
        <v>15</v>
      </c>
      <c r="K5" s="31"/>
    </row>
    <row r="6" spans="2:11" ht="13.5" customHeight="1">
      <c r="B6" s="32"/>
      <c r="C6" s="32"/>
      <c r="D6" s="33" t="s">
        <v>16</v>
      </c>
      <c r="E6" s="34"/>
      <c r="F6" s="34"/>
      <c r="G6" s="34"/>
      <c r="H6" s="34"/>
      <c r="I6" s="35"/>
      <c r="J6" s="36"/>
      <c r="K6" s="36"/>
    </row>
    <row r="7" spans="2:11" ht="13.5" customHeight="1">
      <c r="B7" s="37" t="s">
        <v>17</v>
      </c>
      <c r="C7" s="37"/>
      <c r="D7" s="38" t="s">
        <v>18</v>
      </c>
      <c r="E7" s="39">
        <v>9</v>
      </c>
      <c r="F7" s="39">
        <v>19</v>
      </c>
      <c r="G7" s="39">
        <f t="shared" ref="G7:G18" si="0">E7*F7</f>
        <v>171</v>
      </c>
      <c r="H7" s="39"/>
      <c r="I7" s="40"/>
      <c r="J7" s="41"/>
      <c r="K7" s="42"/>
    </row>
    <row r="8" spans="2:11" ht="14.25" customHeight="1">
      <c r="B8" s="37" t="s">
        <v>17</v>
      </c>
      <c r="C8" s="37"/>
      <c r="D8" s="38" t="s">
        <v>19</v>
      </c>
      <c r="E8" s="39">
        <v>9</v>
      </c>
      <c r="F8" s="39">
        <v>4</v>
      </c>
      <c r="G8" s="39">
        <f t="shared" si="0"/>
        <v>36</v>
      </c>
      <c r="H8" s="39"/>
      <c r="I8" s="40"/>
      <c r="J8" s="41"/>
      <c r="K8" s="43"/>
    </row>
    <row r="9" spans="2:11" ht="27" customHeight="1">
      <c r="B9" s="37" t="s">
        <v>17</v>
      </c>
      <c r="C9" s="37"/>
      <c r="D9" s="38" t="s">
        <v>20</v>
      </c>
      <c r="E9" s="39">
        <v>17</v>
      </c>
      <c r="F9" s="39">
        <v>19</v>
      </c>
      <c r="G9" s="39">
        <f t="shared" si="0"/>
        <v>323</v>
      </c>
      <c r="H9" s="39"/>
      <c r="I9" s="40"/>
      <c r="J9" s="41"/>
      <c r="K9" s="44" t="s">
        <v>21</v>
      </c>
    </row>
    <row r="10" spans="2:11" ht="14.25" customHeight="1">
      <c r="B10" s="37" t="s">
        <v>17</v>
      </c>
      <c r="C10" s="37"/>
      <c r="D10" s="38" t="s">
        <v>22</v>
      </c>
      <c r="E10" s="39">
        <v>17</v>
      </c>
      <c r="F10" s="39">
        <v>4</v>
      </c>
      <c r="G10" s="39">
        <f t="shared" si="0"/>
        <v>68</v>
      </c>
      <c r="H10" s="39"/>
      <c r="I10" s="40"/>
      <c r="J10" s="41"/>
      <c r="K10" s="43" t="s">
        <v>23</v>
      </c>
    </row>
    <row r="11" spans="2:11" ht="27.75" customHeight="1">
      <c r="B11" s="37" t="s">
        <v>17</v>
      </c>
      <c r="C11" s="37"/>
      <c r="D11" s="38" t="s">
        <v>24</v>
      </c>
      <c r="E11" s="39">
        <v>9</v>
      </c>
      <c r="F11" s="39">
        <v>25</v>
      </c>
      <c r="G11" s="39">
        <f t="shared" si="0"/>
        <v>225</v>
      </c>
      <c r="H11" s="39"/>
      <c r="I11" s="40"/>
      <c r="J11" s="41"/>
      <c r="K11" s="45" t="s">
        <v>25</v>
      </c>
    </row>
    <row r="12" spans="2:11" ht="14.25" customHeight="1">
      <c r="B12" s="37" t="s">
        <v>17</v>
      </c>
      <c r="C12" s="37"/>
      <c r="D12" s="38" t="s">
        <v>26</v>
      </c>
      <c r="E12" s="39">
        <v>9</v>
      </c>
      <c r="F12" s="39">
        <v>4</v>
      </c>
      <c r="G12" s="39">
        <f t="shared" si="0"/>
        <v>36</v>
      </c>
      <c r="H12" s="39"/>
      <c r="I12" s="40"/>
      <c r="J12" s="41"/>
      <c r="K12" s="45" t="s">
        <v>27</v>
      </c>
    </row>
    <row r="13" spans="2:11" ht="14.25" customHeight="1">
      <c r="B13" s="37" t="s">
        <v>17</v>
      </c>
      <c r="C13" s="37"/>
      <c r="D13" s="38" t="s">
        <v>28</v>
      </c>
      <c r="E13" s="39">
        <v>7</v>
      </c>
      <c r="F13" s="39">
        <v>18</v>
      </c>
      <c r="G13" s="39">
        <f t="shared" si="0"/>
        <v>126</v>
      </c>
      <c r="H13" s="39"/>
      <c r="I13" s="40"/>
      <c r="J13" s="41"/>
      <c r="K13" s="45" t="s">
        <v>29</v>
      </c>
    </row>
    <row r="14" spans="2:11" ht="14.25" customHeight="1">
      <c r="B14" s="37" t="s">
        <v>17</v>
      </c>
      <c r="C14" s="37"/>
      <c r="D14" s="38" t="s">
        <v>30</v>
      </c>
      <c r="E14" s="39">
        <v>7</v>
      </c>
      <c r="F14" s="39">
        <v>4</v>
      </c>
      <c r="G14" s="39">
        <f t="shared" si="0"/>
        <v>28</v>
      </c>
      <c r="H14" s="39"/>
      <c r="I14" s="40"/>
      <c r="J14" s="41"/>
      <c r="K14" s="43"/>
    </row>
    <row r="15" spans="2:11" ht="13.5" customHeight="1">
      <c r="B15" s="37" t="s">
        <v>17</v>
      </c>
      <c r="C15" s="37" t="s">
        <v>31</v>
      </c>
      <c r="D15" s="38" t="s">
        <v>32</v>
      </c>
      <c r="E15" s="39">
        <v>1</v>
      </c>
      <c r="F15" s="39">
        <v>30</v>
      </c>
      <c r="G15" s="39">
        <f t="shared" si="0"/>
        <v>30</v>
      </c>
      <c r="H15" s="39"/>
      <c r="I15" s="40"/>
      <c r="J15" s="46"/>
      <c r="K15" s="43" t="s">
        <v>33</v>
      </c>
    </row>
    <row r="16" spans="2:11" ht="14.25" customHeight="1">
      <c r="B16" s="37" t="s">
        <v>17</v>
      </c>
      <c r="C16" s="37" t="s">
        <v>34</v>
      </c>
      <c r="D16" s="38" t="s">
        <v>35</v>
      </c>
      <c r="E16" s="39">
        <v>1</v>
      </c>
      <c r="F16" s="39">
        <v>16</v>
      </c>
      <c r="G16" s="39">
        <f t="shared" si="0"/>
        <v>16</v>
      </c>
      <c r="H16" s="39"/>
      <c r="I16" s="40"/>
      <c r="J16" s="46"/>
      <c r="K16" s="43"/>
    </row>
    <row r="17" spans="1:11" ht="14.25" customHeight="1">
      <c r="B17" s="37" t="s">
        <v>17</v>
      </c>
      <c r="C17" s="37" t="s">
        <v>36</v>
      </c>
      <c r="D17" s="38" t="s">
        <v>37</v>
      </c>
      <c r="E17" s="39">
        <v>1</v>
      </c>
      <c r="F17" s="39">
        <v>15</v>
      </c>
      <c r="G17" s="39">
        <f t="shared" si="0"/>
        <v>15</v>
      </c>
      <c r="H17" s="39"/>
      <c r="I17" s="40"/>
      <c r="J17" s="41"/>
      <c r="K17" s="43"/>
    </row>
    <row r="18" spans="1:11" ht="14.25" customHeight="1">
      <c r="B18" s="37" t="s">
        <v>17</v>
      </c>
      <c r="C18" s="37"/>
      <c r="D18" s="38" t="s">
        <v>38</v>
      </c>
      <c r="E18" s="39">
        <v>2</v>
      </c>
      <c r="F18" s="39">
        <v>5</v>
      </c>
      <c r="G18" s="39">
        <f t="shared" si="0"/>
        <v>10</v>
      </c>
      <c r="H18" s="39"/>
      <c r="I18" s="40"/>
      <c r="J18" s="46" t="s">
        <v>39</v>
      </c>
      <c r="K18" s="43"/>
    </row>
    <row r="19" spans="1:11" ht="13.5" customHeight="1">
      <c r="B19" s="37" t="s">
        <v>40</v>
      </c>
      <c r="C19" s="37" t="s">
        <v>41</v>
      </c>
      <c r="D19" s="38" t="s">
        <v>42</v>
      </c>
      <c r="E19" s="39">
        <v>1</v>
      </c>
      <c r="F19" s="39"/>
      <c r="G19" s="39"/>
      <c r="H19" s="39">
        <v>3</v>
      </c>
      <c r="I19" s="40">
        <f>E19*H19</f>
        <v>3</v>
      </c>
      <c r="J19" s="41" t="s">
        <v>43</v>
      </c>
      <c r="K19" s="47"/>
    </row>
    <row r="20" spans="1:11" ht="15" customHeight="1">
      <c r="B20" s="37" t="s">
        <v>40</v>
      </c>
      <c r="C20" s="37"/>
      <c r="D20" s="38" t="s">
        <v>44</v>
      </c>
      <c r="E20" s="39">
        <v>5</v>
      </c>
      <c r="F20" s="39"/>
      <c r="G20" s="39"/>
      <c r="H20" s="39">
        <v>5</v>
      </c>
      <c r="I20" s="40">
        <f>E20*H20</f>
        <v>25</v>
      </c>
      <c r="J20" s="41" t="s">
        <v>45</v>
      </c>
      <c r="K20" s="44"/>
    </row>
    <row r="21" spans="1:11" s="48" customFormat="1" ht="14.25" customHeight="1">
      <c r="B21" s="49"/>
      <c r="C21" s="49"/>
      <c r="D21" s="50" t="s">
        <v>46</v>
      </c>
      <c r="E21" s="51"/>
      <c r="F21" s="51"/>
      <c r="G21" s="51">
        <f>SUM(G7:G20)</f>
        <v>1084</v>
      </c>
      <c r="H21" s="52"/>
      <c r="I21" s="53">
        <f>SUM(I7:I20)</f>
        <v>28</v>
      </c>
      <c r="J21" s="54"/>
      <c r="K21" s="55"/>
    </row>
    <row r="22" spans="1:11" s="48" customFormat="1" ht="14.25" customHeight="1">
      <c r="B22" s="49"/>
      <c r="C22" s="49"/>
      <c r="D22" s="56" t="s">
        <v>47</v>
      </c>
      <c r="E22" s="57">
        <f>E7+E9+E11+E13</f>
        <v>42</v>
      </c>
      <c r="F22" s="51"/>
      <c r="G22" s="51"/>
      <c r="H22" s="52"/>
      <c r="I22" s="53"/>
      <c r="J22" s="54"/>
      <c r="K22" s="58"/>
    </row>
    <row r="23" spans="1:11" s="48" customFormat="1" ht="14.25" customHeight="1">
      <c r="B23" s="59"/>
      <c r="C23" s="59"/>
      <c r="D23" s="60"/>
      <c r="E23" s="61"/>
      <c r="F23" s="61"/>
      <c r="G23" s="61"/>
      <c r="H23" s="61"/>
      <c r="I23" s="62"/>
      <c r="J23" s="54"/>
      <c r="K23" s="58"/>
    </row>
    <row r="24" spans="1:11" ht="14.25" customHeight="1">
      <c r="B24" s="63"/>
      <c r="C24" s="63"/>
      <c r="D24" s="33" t="s">
        <v>48</v>
      </c>
      <c r="E24" s="34"/>
      <c r="F24" s="34"/>
      <c r="G24" s="34"/>
      <c r="H24" s="34"/>
      <c r="I24" s="35"/>
      <c r="J24" s="64"/>
      <c r="K24" s="65"/>
    </row>
    <row r="25" spans="1:11" ht="14.25" customHeight="1">
      <c r="B25" s="37" t="s">
        <v>17</v>
      </c>
      <c r="C25" s="37" t="s">
        <v>49</v>
      </c>
      <c r="D25" s="38" t="s">
        <v>50</v>
      </c>
      <c r="E25" s="39">
        <v>1</v>
      </c>
      <c r="F25" s="39">
        <v>17</v>
      </c>
      <c r="G25" s="39">
        <f t="shared" ref="G25:G32" si="1">E25*F25</f>
        <v>17</v>
      </c>
      <c r="H25" s="39"/>
      <c r="I25" s="40"/>
      <c r="J25" s="41"/>
      <c r="K25" s="66"/>
    </row>
    <row r="26" spans="1:11" ht="14.25" customHeight="1">
      <c r="B26" s="37" t="s">
        <v>17</v>
      </c>
      <c r="C26" s="37" t="s">
        <v>51</v>
      </c>
      <c r="D26" s="38" t="s">
        <v>52</v>
      </c>
      <c r="E26" s="39">
        <v>1</v>
      </c>
      <c r="F26" s="39">
        <v>15</v>
      </c>
      <c r="G26" s="39">
        <f t="shared" si="1"/>
        <v>15</v>
      </c>
      <c r="H26" s="39"/>
      <c r="I26" s="40"/>
      <c r="J26" s="41"/>
      <c r="K26" s="66"/>
    </row>
    <row r="27" spans="1:11" ht="14.25" customHeight="1">
      <c r="B27" s="37" t="s">
        <v>17</v>
      </c>
      <c r="C27" s="37" t="s">
        <v>53</v>
      </c>
      <c r="D27" s="38" t="s">
        <v>54</v>
      </c>
      <c r="E27" s="39">
        <v>1</v>
      </c>
      <c r="F27" s="39">
        <v>16</v>
      </c>
      <c r="G27" s="39">
        <f t="shared" si="1"/>
        <v>16</v>
      </c>
      <c r="H27" s="39"/>
      <c r="I27" s="40"/>
      <c r="J27" s="41"/>
      <c r="K27" s="66"/>
    </row>
    <row r="28" spans="1:11" ht="14.25" customHeight="1">
      <c r="A28" s="67"/>
      <c r="B28" s="37" t="s">
        <v>17</v>
      </c>
      <c r="C28" s="37" t="s">
        <v>55</v>
      </c>
      <c r="D28" s="38" t="s">
        <v>56</v>
      </c>
      <c r="E28" s="39">
        <v>1</v>
      </c>
      <c r="F28" s="39">
        <v>15</v>
      </c>
      <c r="G28" s="39">
        <f t="shared" si="1"/>
        <v>15</v>
      </c>
      <c r="H28" s="39"/>
      <c r="I28" s="40"/>
      <c r="J28" s="41"/>
      <c r="K28" s="66"/>
    </row>
    <row r="29" spans="1:11" ht="14.25" customHeight="1">
      <c r="A29" s="67"/>
      <c r="B29" s="37" t="s">
        <v>17</v>
      </c>
      <c r="C29" s="37" t="s">
        <v>57</v>
      </c>
      <c r="D29" s="38" t="s">
        <v>58</v>
      </c>
      <c r="E29" s="39">
        <v>1</v>
      </c>
      <c r="F29" s="39">
        <v>15</v>
      </c>
      <c r="G29" s="39">
        <f t="shared" si="1"/>
        <v>15</v>
      </c>
      <c r="H29" s="39"/>
      <c r="I29" s="40"/>
      <c r="J29" s="41"/>
      <c r="K29" s="66"/>
    </row>
    <row r="30" spans="1:11" ht="14.25" customHeight="1">
      <c r="B30" s="37" t="s">
        <v>17</v>
      </c>
      <c r="C30" s="37" t="s">
        <v>59</v>
      </c>
      <c r="D30" s="38" t="s">
        <v>60</v>
      </c>
      <c r="E30" s="39">
        <v>1</v>
      </c>
      <c r="F30" s="39">
        <v>14</v>
      </c>
      <c r="G30" s="39">
        <f t="shared" si="1"/>
        <v>14</v>
      </c>
      <c r="H30" s="39"/>
      <c r="I30" s="40"/>
      <c r="J30" s="68"/>
      <c r="K30" s="66"/>
    </row>
    <row r="31" spans="1:11" ht="28.5" customHeight="1">
      <c r="B31" s="37" t="s">
        <v>17</v>
      </c>
      <c r="C31" s="37" t="s">
        <v>61</v>
      </c>
      <c r="D31" s="38" t="s">
        <v>62</v>
      </c>
      <c r="E31" s="39">
        <v>1</v>
      </c>
      <c r="F31" s="39">
        <v>33</v>
      </c>
      <c r="G31" s="39">
        <f t="shared" si="1"/>
        <v>33</v>
      </c>
      <c r="H31" s="39"/>
      <c r="I31" s="40"/>
      <c r="J31" s="41"/>
      <c r="K31" s="44" t="s">
        <v>63</v>
      </c>
    </row>
    <row r="32" spans="1:11" ht="14.25" customHeight="1">
      <c r="B32" s="37" t="s">
        <v>17</v>
      </c>
      <c r="C32" s="37" t="s">
        <v>64</v>
      </c>
      <c r="D32" s="38" t="s">
        <v>65</v>
      </c>
      <c r="E32" s="39">
        <v>1</v>
      </c>
      <c r="F32" s="39">
        <v>10</v>
      </c>
      <c r="G32" s="39">
        <f t="shared" si="1"/>
        <v>10</v>
      </c>
      <c r="H32" s="39"/>
      <c r="I32" s="40"/>
      <c r="J32" s="41"/>
      <c r="K32" s="66"/>
    </row>
    <row r="33" spans="1:11" ht="15.75" customHeight="1">
      <c r="B33" s="37" t="s">
        <v>40</v>
      </c>
      <c r="C33" s="37"/>
      <c r="D33" s="38" t="s">
        <v>66</v>
      </c>
      <c r="E33" s="39">
        <v>4</v>
      </c>
      <c r="F33" s="39"/>
      <c r="G33" s="39"/>
      <c r="H33" s="39">
        <v>2</v>
      </c>
      <c r="I33" s="40">
        <f>E33*H33</f>
        <v>8</v>
      </c>
      <c r="J33" s="41"/>
      <c r="K33" s="66"/>
    </row>
    <row r="34" spans="1:11" s="48" customFormat="1" ht="14.25" customHeight="1">
      <c r="B34" s="59"/>
      <c r="C34" s="59"/>
      <c r="D34" s="69" t="s">
        <v>67</v>
      </c>
      <c r="E34" s="70"/>
      <c r="F34" s="70"/>
      <c r="G34" s="70">
        <f>SUM(G25:G33)</f>
        <v>135</v>
      </c>
      <c r="H34" s="61"/>
      <c r="I34" s="62">
        <f>SUM(I25:I33)</f>
        <v>8</v>
      </c>
      <c r="J34" s="54"/>
      <c r="K34" s="58"/>
    </row>
    <row r="35" spans="1:11" ht="12.75" customHeight="1">
      <c r="B35" s="71"/>
      <c r="C35" s="71"/>
      <c r="D35" s="72"/>
      <c r="E35" s="73"/>
      <c r="F35" s="73"/>
      <c r="G35" s="73"/>
      <c r="H35" s="73"/>
      <c r="I35" s="74"/>
      <c r="J35" s="75"/>
      <c r="K35" s="66"/>
    </row>
    <row r="36" spans="1:11" ht="27.75" customHeight="1">
      <c r="B36" s="63"/>
      <c r="C36" s="63"/>
      <c r="D36" s="33" t="s">
        <v>68</v>
      </c>
      <c r="E36" s="34"/>
      <c r="F36" s="34"/>
      <c r="G36" s="34"/>
      <c r="H36" s="34"/>
      <c r="I36" s="35"/>
      <c r="J36" s="76"/>
      <c r="K36" s="65"/>
    </row>
    <row r="37" spans="1:11" ht="13.5" customHeight="1">
      <c r="B37" s="77" t="s">
        <v>17</v>
      </c>
      <c r="C37" s="77"/>
      <c r="D37" s="78" t="s">
        <v>69</v>
      </c>
      <c r="E37" s="79"/>
      <c r="F37" s="79"/>
      <c r="G37" s="79"/>
      <c r="H37" s="79"/>
      <c r="I37" s="80"/>
      <c r="J37" s="68"/>
      <c r="K37" s="81"/>
    </row>
    <row r="38" spans="1:11" ht="15.75" customHeight="1">
      <c r="B38" s="77" t="s">
        <v>17</v>
      </c>
      <c r="C38" s="77"/>
      <c r="D38" s="78" t="s">
        <v>70</v>
      </c>
      <c r="E38" s="79"/>
      <c r="F38" s="79"/>
      <c r="G38" s="79"/>
      <c r="H38" s="79"/>
      <c r="I38" s="80"/>
      <c r="J38" s="82"/>
      <c r="K38" s="81"/>
    </row>
    <row r="39" spans="1:11" ht="13.5" customHeight="1">
      <c r="B39" s="77" t="s">
        <v>17</v>
      </c>
      <c r="C39" s="77"/>
      <c r="D39" s="78" t="s">
        <v>71</v>
      </c>
      <c r="E39" s="79"/>
      <c r="F39" s="79"/>
      <c r="G39" s="79"/>
      <c r="H39" s="79"/>
      <c r="I39" s="80"/>
      <c r="J39" s="68"/>
      <c r="K39" s="42"/>
    </row>
    <row r="40" spans="1:11" ht="13.5" customHeight="1">
      <c r="A40" s="83"/>
      <c r="B40" s="77" t="s">
        <v>17</v>
      </c>
      <c r="C40" s="77"/>
      <c r="D40" s="78" t="s">
        <v>72</v>
      </c>
      <c r="E40" s="79"/>
      <c r="F40" s="79"/>
      <c r="G40" s="79"/>
      <c r="H40" s="79"/>
      <c r="I40" s="80"/>
      <c r="J40" s="68"/>
      <c r="K40" s="81"/>
    </row>
    <row r="41" spans="1:11" ht="13.5" customHeight="1">
      <c r="B41" s="37" t="s">
        <v>17</v>
      </c>
      <c r="C41" s="37" t="s">
        <v>73</v>
      </c>
      <c r="D41" s="38" t="s">
        <v>74</v>
      </c>
      <c r="E41" s="39">
        <v>1</v>
      </c>
      <c r="F41" s="39">
        <v>18</v>
      </c>
      <c r="G41" s="39">
        <f>E41*F41</f>
        <v>18</v>
      </c>
      <c r="H41" s="39"/>
      <c r="I41" s="40"/>
      <c r="J41" s="41"/>
      <c r="K41" s="66"/>
    </row>
    <row r="42" spans="1:11" ht="13.5" customHeight="1">
      <c r="B42" s="37" t="s">
        <v>17</v>
      </c>
      <c r="C42" s="37" t="s">
        <v>75</v>
      </c>
      <c r="D42" s="38" t="s">
        <v>76</v>
      </c>
      <c r="E42" s="39">
        <v>1</v>
      </c>
      <c r="F42" s="39">
        <v>80</v>
      </c>
      <c r="G42" s="39">
        <f>E42*F42</f>
        <v>80</v>
      </c>
      <c r="H42" s="39"/>
      <c r="I42" s="40"/>
      <c r="J42" s="41" t="s">
        <v>77</v>
      </c>
      <c r="K42" s="66"/>
    </row>
    <row r="43" spans="1:11" ht="13.5" customHeight="1">
      <c r="B43" s="37" t="s">
        <v>17</v>
      </c>
      <c r="C43" s="37" t="s">
        <v>78</v>
      </c>
      <c r="D43" s="38" t="s">
        <v>79</v>
      </c>
      <c r="E43" s="39">
        <v>1</v>
      </c>
      <c r="F43" s="39">
        <v>13</v>
      </c>
      <c r="G43" s="39">
        <f>E43*F43</f>
        <v>13</v>
      </c>
      <c r="H43" s="39"/>
      <c r="I43" s="40"/>
      <c r="J43" s="75"/>
      <c r="K43" s="66"/>
    </row>
    <row r="44" spans="1:11" ht="13.5" customHeight="1">
      <c r="B44" s="71"/>
      <c r="C44" s="71"/>
      <c r="D44" s="69" t="s">
        <v>80</v>
      </c>
      <c r="E44" s="73"/>
      <c r="F44" s="73"/>
      <c r="G44" s="84">
        <f>SUM(G37:G43)</f>
        <v>111</v>
      </c>
      <c r="H44" s="73"/>
      <c r="I44" s="85">
        <f>SUM(I37:I43)</f>
        <v>0</v>
      </c>
      <c r="J44" s="75"/>
      <c r="K44" s="66"/>
    </row>
    <row r="45" spans="1:11" ht="12.75" customHeight="1">
      <c r="B45" s="71"/>
      <c r="C45" s="71"/>
      <c r="D45" s="72"/>
      <c r="E45" s="73"/>
      <c r="F45" s="73"/>
      <c r="G45" s="73"/>
      <c r="H45" s="73"/>
      <c r="I45" s="74"/>
      <c r="J45" s="75"/>
      <c r="K45" s="66"/>
    </row>
    <row r="46" spans="1:11" ht="27.75" customHeight="1">
      <c r="B46" s="63"/>
      <c r="C46" s="63"/>
      <c r="D46" s="33" t="s">
        <v>81</v>
      </c>
      <c r="E46" s="34"/>
      <c r="F46" s="34"/>
      <c r="G46" s="34"/>
      <c r="H46" s="34"/>
      <c r="I46" s="35"/>
      <c r="J46" s="64"/>
      <c r="K46" s="65"/>
    </row>
    <row r="47" spans="1:11" ht="25.5" customHeight="1">
      <c r="B47" s="37" t="s">
        <v>17</v>
      </c>
      <c r="C47" s="37" t="s">
        <v>82</v>
      </c>
      <c r="D47" s="38" t="s">
        <v>83</v>
      </c>
      <c r="E47" s="39">
        <v>1</v>
      </c>
      <c r="F47" s="39">
        <v>69</v>
      </c>
      <c r="G47" s="39">
        <v>100</v>
      </c>
      <c r="H47" s="39"/>
      <c r="I47" s="40"/>
      <c r="J47" s="41" t="s">
        <v>84</v>
      </c>
      <c r="K47" s="43" t="s">
        <v>85</v>
      </c>
    </row>
    <row r="48" spans="1:11" ht="27.75" customHeight="1">
      <c r="B48" s="37" t="s">
        <v>17</v>
      </c>
      <c r="C48" s="37" t="s">
        <v>86</v>
      </c>
      <c r="D48" s="38" t="s">
        <v>87</v>
      </c>
      <c r="E48" s="39">
        <v>1</v>
      </c>
      <c r="F48" s="39">
        <v>17</v>
      </c>
      <c r="G48" s="39">
        <f t="shared" ref="G48:G53" si="2">E48*F48</f>
        <v>17</v>
      </c>
      <c r="H48" s="39"/>
      <c r="I48" s="40"/>
      <c r="J48" s="41"/>
      <c r="K48" s="47"/>
    </row>
    <row r="49" spans="1:11" ht="12.75" customHeight="1">
      <c r="B49" s="37" t="s">
        <v>17</v>
      </c>
      <c r="C49" s="37" t="s">
        <v>88</v>
      </c>
      <c r="D49" s="38" t="s">
        <v>89</v>
      </c>
      <c r="E49" s="39">
        <v>1</v>
      </c>
      <c r="F49" s="39">
        <v>17</v>
      </c>
      <c r="G49" s="39">
        <f t="shared" si="2"/>
        <v>17</v>
      </c>
      <c r="H49" s="39"/>
      <c r="I49" s="40"/>
      <c r="J49" s="41"/>
      <c r="K49" s="47"/>
    </row>
    <row r="50" spans="1:11" ht="13.5" customHeight="1">
      <c r="B50" s="37" t="s">
        <v>17</v>
      </c>
      <c r="C50" s="37" t="s">
        <v>90</v>
      </c>
      <c r="D50" s="38" t="s">
        <v>91</v>
      </c>
      <c r="E50" s="39">
        <v>1</v>
      </c>
      <c r="F50" s="39">
        <v>10</v>
      </c>
      <c r="G50" s="39">
        <f t="shared" si="2"/>
        <v>10</v>
      </c>
      <c r="H50" s="39"/>
      <c r="I50" s="40"/>
      <c r="J50" s="41"/>
      <c r="K50" s="47"/>
    </row>
    <row r="51" spans="1:11" ht="13.5" customHeight="1">
      <c r="B51" s="37" t="s">
        <v>17</v>
      </c>
      <c r="C51" s="37" t="s">
        <v>92</v>
      </c>
      <c r="D51" s="38" t="s">
        <v>93</v>
      </c>
      <c r="E51" s="39">
        <v>1</v>
      </c>
      <c r="F51" s="39">
        <v>14</v>
      </c>
      <c r="G51" s="39">
        <f t="shared" si="2"/>
        <v>14</v>
      </c>
      <c r="H51" s="39"/>
      <c r="I51" s="40"/>
      <c r="J51" s="41"/>
      <c r="K51" s="47"/>
    </row>
    <row r="52" spans="1:11" ht="27.75" customHeight="1">
      <c r="B52" s="37" t="s">
        <v>17</v>
      </c>
      <c r="C52" s="37" t="s">
        <v>94</v>
      </c>
      <c r="D52" s="38" t="s">
        <v>95</v>
      </c>
      <c r="E52" s="39">
        <v>1</v>
      </c>
      <c r="F52" s="39">
        <v>27</v>
      </c>
      <c r="G52" s="39">
        <f t="shared" si="2"/>
        <v>27</v>
      </c>
      <c r="H52" s="39"/>
      <c r="I52" s="40"/>
      <c r="J52" s="41" t="s">
        <v>96</v>
      </c>
      <c r="K52" s="47"/>
    </row>
    <row r="53" spans="1:11" ht="27.75" customHeight="1">
      <c r="B53" s="37" t="s">
        <v>17</v>
      </c>
      <c r="C53" s="37" t="s">
        <v>97</v>
      </c>
      <c r="D53" s="38" t="s">
        <v>98</v>
      </c>
      <c r="E53" s="39">
        <v>1</v>
      </c>
      <c r="F53" s="39">
        <v>57</v>
      </c>
      <c r="G53" s="39">
        <f t="shared" si="2"/>
        <v>57</v>
      </c>
      <c r="H53" s="39"/>
      <c r="I53" s="40"/>
      <c r="J53" s="41" t="s">
        <v>99</v>
      </c>
      <c r="K53" s="43" t="s">
        <v>100</v>
      </c>
    </row>
    <row r="54" spans="1:11" ht="13.5" customHeight="1">
      <c r="A54" s="83"/>
      <c r="B54" s="77" t="s">
        <v>17</v>
      </c>
      <c r="C54" s="77"/>
      <c r="D54" s="78" t="s">
        <v>101</v>
      </c>
      <c r="E54" s="79"/>
      <c r="F54" s="79"/>
      <c r="G54" s="79"/>
      <c r="H54" s="86"/>
      <c r="I54" s="87"/>
      <c r="J54" s="68"/>
      <c r="K54" s="45" t="s">
        <v>102</v>
      </c>
    </row>
    <row r="55" spans="1:11" ht="13.5" customHeight="1">
      <c r="B55" s="37" t="s">
        <v>17</v>
      </c>
      <c r="C55" s="37" t="s">
        <v>103</v>
      </c>
      <c r="D55" s="38" t="s">
        <v>104</v>
      </c>
      <c r="E55" s="39">
        <v>1</v>
      </c>
      <c r="F55" s="39">
        <v>34</v>
      </c>
      <c r="G55" s="39">
        <f>E55*F55</f>
        <v>34</v>
      </c>
      <c r="H55" s="39"/>
      <c r="I55" s="40"/>
      <c r="J55" s="68"/>
      <c r="K55" s="43" t="s">
        <v>85</v>
      </c>
    </row>
    <row r="56" spans="1:11" ht="13.5" customHeight="1">
      <c r="B56" s="37" t="s">
        <v>17</v>
      </c>
      <c r="C56" s="37" t="s">
        <v>105</v>
      </c>
      <c r="D56" s="38" t="s">
        <v>106</v>
      </c>
      <c r="E56" s="39">
        <v>1</v>
      </c>
      <c r="F56" s="39">
        <v>14</v>
      </c>
      <c r="G56" s="39">
        <f>E56*F56</f>
        <v>14</v>
      </c>
      <c r="H56" s="39"/>
      <c r="I56" s="40"/>
      <c r="J56" s="68"/>
      <c r="K56" s="43" t="s">
        <v>107</v>
      </c>
    </row>
    <row r="57" spans="1:11" ht="13.5" customHeight="1">
      <c r="B57" s="37" t="s">
        <v>17</v>
      </c>
      <c r="C57" s="37" t="s">
        <v>108</v>
      </c>
      <c r="D57" s="38" t="s">
        <v>109</v>
      </c>
      <c r="E57" s="39">
        <v>1</v>
      </c>
      <c r="F57" s="39">
        <v>27</v>
      </c>
      <c r="G57" s="39">
        <f>E57*F57</f>
        <v>27</v>
      </c>
      <c r="H57" s="39"/>
      <c r="I57" s="40"/>
      <c r="J57" s="41"/>
      <c r="K57" s="47"/>
    </row>
    <row r="58" spans="1:11" ht="13.5" customHeight="1">
      <c r="A58" s="83"/>
      <c r="B58" s="77" t="s">
        <v>17</v>
      </c>
      <c r="C58" s="77"/>
      <c r="D58" s="78" t="s">
        <v>110</v>
      </c>
      <c r="E58" s="86"/>
      <c r="F58" s="86"/>
      <c r="G58" s="86"/>
      <c r="H58" s="86"/>
      <c r="I58" s="40"/>
      <c r="J58" s="41"/>
      <c r="K58" s="88"/>
    </row>
    <row r="59" spans="1:11" ht="27.75" customHeight="1">
      <c r="B59" s="37" t="s">
        <v>17</v>
      </c>
      <c r="C59" s="37" t="s">
        <v>111</v>
      </c>
      <c r="D59" s="38" t="s">
        <v>112</v>
      </c>
      <c r="E59" s="39">
        <v>1</v>
      </c>
      <c r="F59" s="39">
        <v>14</v>
      </c>
      <c r="G59" s="39">
        <f>E59*F59</f>
        <v>14</v>
      </c>
      <c r="H59" s="39"/>
      <c r="I59" s="40"/>
      <c r="J59" s="68"/>
      <c r="K59" s="66"/>
    </row>
    <row r="60" spans="1:11" ht="13.5" customHeight="1">
      <c r="B60" s="37" t="s">
        <v>17</v>
      </c>
      <c r="C60" s="37" t="s">
        <v>113</v>
      </c>
      <c r="D60" s="38" t="s">
        <v>114</v>
      </c>
      <c r="E60" s="39">
        <v>1</v>
      </c>
      <c r="F60" s="39">
        <v>45</v>
      </c>
      <c r="G60" s="39">
        <f>E60*F60</f>
        <v>45</v>
      </c>
      <c r="H60" s="39"/>
      <c r="I60" s="40"/>
      <c r="J60" s="41"/>
      <c r="K60" s="66"/>
    </row>
    <row r="61" spans="1:11" ht="13.5" customHeight="1">
      <c r="B61" s="37" t="s">
        <v>40</v>
      </c>
      <c r="C61" s="37"/>
      <c r="D61" s="38" t="s">
        <v>115</v>
      </c>
      <c r="E61" s="89"/>
      <c r="F61" s="39"/>
      <c r="G61" s="39"/>
      <c r="H61" s="39"/>
      <c r="I61" s="40"/>
      <c r="J61" s="41" t="s">
        <v>116</v>
      </c>
      <c r="K61" s="66"/>
    </row>
    <row r="62" spans="1:11" ht="13.5" customHeight="1">
      <c r="B62" s="37" t="s">
        <v>40</v>
      </c>
      <c r="C62" s="37" t="s">
        <v>117</v>
      </c>
      <c r="D62" s="38" t="s">
        <v>118</v>
      </c>
      <c r="E62" s="89">
        <v>1</v>
      </c>
      <c r="F62" s="39"/>
      <c r="G62" s="39"/>
      <c r="H62" s="39">
        <v>5</v>
      </c>
      <c r="I62" s="40">
        <f t="shared" ref="I62:I69" si="3">E62*H62</f>
        <v>5</v>
      </c>
      <c r="J62" s="41" t="s">
        <v>119</v>
      </c>
      <c r="K62" s="90"/>
    </row>
    <row r="63" spans="1:11" ht="13.5" customHeight="1">
      <c r="B63" s="37" t="s">
        <v>40</v>
      </c>
      <c r="C63" s="37" t="s">
        <v>120</v>
      </c>
      <c r="D63" s="38" t="s">
        <v>66</v>
      </c>
      <c r="E63" s="39">
        <v>1</v>
      </c>
      <c r="F63" s="39"/>
      <c r="G63" s="39"/>
      <c r="H63" s="39">
        <v>5</v>
      </c>
      <c r="I63" s="40">
        <f t="shared" si="3"/>
        <v>5</v>
      </c>
      <c r="J63" s="41"/>
      <c r="K63" s="81"/>
    </row>
    <row r="64" spans="1:11" ht="27.75" customHeight="1">
      <c r="B64" s="37" t="s">
        <v>40</v>
      </c>
      <c r="C64" s="37" t="s">
        <v>121</v>
      </c>
      <c r="D64" s="38" t="s">
        <v>122</v>
      </c>
      <c r="E64" s="39">
        <v>1</v>
      </c>
      <c r="F64" s="39"/>
      <c r="G64" s="39"/>
      <c r="H64" s="39">
        <v>12</v>
      </c>
      <c r="I64" s="40">
        <f t="shared" si="3"/>
        <v>12</v>
      </c>
      <c r="J64" s="41"/>
      <c r="K64" s="81"/>
    </row>
    <row r="65" spans="2:11" ht="27.75" customHeight="1">
      <c r="B65" s="37" t="s">
        <v>40</v>
      </c>
      <c r="C65" s="37" t="s">
        <v>123</v>
      </c>
      <c r="D65" s="38" t="s">
        <v>124</v>
      </c>
      <c r="E65" s="39">
        <v>1</v>
      </c>
      <c r="F65" s="39"/>
      <c r="G65" s="39"/>
      <c r="H65" s="39">
        <v>20</v>
      </c>
      <c r="I65" s="40">
        <f t="shared" si="3"/>
        <v>20</v>
      </c>
      <c r="J65" s="41"/>
      <c r="K65" s="81"/>
    </row>
    <row r="66" spans="2:11" ht="27.75" customHeight="1">
      <c r="B66" s="37" t="s">
        <v>40</v>
      </c>
      <c r="C66" s="37" t="s">
        <v>125</v>
      </c>
      <c r="D66" s="38" t="s">
        <v>126</v>
      </c>
      <c r="E66" s="39">
        <v>1</v>
      </c>
      <c r="F66" s="39"/>
      <c r="G66" s="39"/>
      <c r="H66" s="39">
        <v>12</v>
      </c>
      <c r="I66" s="40">
        <f t="shared" si="3"/>
        <v>12</v>
      </c>
      <c r="J66" s="41"/>
      <c r="K66" s="81"/>
    </row>
    <row r="67" spans="2:11" ht="13.5" customHeight="1">
      <c r="B67" s="37" t="s">
        <v>40</v>
      </c>
      <c r="C67" s="37"/>
      <c r="D67" s="38" t="s">
        <v>127</v>
      </c>
      <c r="E67" s="39">
        <v>2</v>
      </c>
      <c r="F67" s="39"/>
      <c r="G67" s="39"/>
      <c r="H67" s="39">
        <v>7</v>
      </c>
      <c r="I67" s="40">
        <f t="shared" si="3"/>
        <v>14</v>
      </c>
      <c r="J67" s="41" t="s">
        <v>128</v>
      </c>
      <c r="K67" s="66"/>
    </row>
    <row r="68" spans="2:11" ht="24.75" customHeight="1">
      <c r="B68" s="37" t="s">
        <v>40</v>
      </c>
      <c r="C68" s="37" t="s">
        <v>97</v>
      </c>
      <c r="D68" s="38" t="s">
        <v>129</v>
      </c>
      <c r="E68" s="39">
        <v>2</v>
      </c>
      <c r="F68" s="39"/>
      <c r="G68" s="39"/>
      <c r="H68" s="39"/>
      <c r="I68" s="40">
        <f t="shared" si="3"/>
        <v>0</v>
      </c>
      <c r="J68" s="41" t="s">
        <v>130</v>
      </c>
      <c r="K68" s="66"/>
    </row>
    <row r="69" spans="2:11" ht="13.5" customHeight="1">
      <c r="B69" s="37" t="s">
        <v>40</v>
      </c>
      <c r="C69" s="37" t="s">
        <v>131</v>
      </c>
      <c r="D69" s="38" t="s">
        <v>132</v>
      </c>
      <c r="E69" s="39">
        <v>1</v>
      </c>
      <c r="F69" s="39"/>
      <c r="G69" s="39"/>
      <c r="H69" s="39">
        <v>331</v>
      </c>
      <c r="I69" s="40">
        <f t="shared" si="3"/>
        <v>331</v>
      </c>
      <c r="J69" s="41" t="s">
        <v>133</v>
      </c>
      <c r="K69" s="66"/>
    </row>
    <row r="70" spans="2:11" ht="12.75" customHeight="1">
      <c r="B70" s="91"/>
      <c r="C70" s="91"/>
      <c r="D70" s="92" t="s">
        <v>134</v>
      </c>
      <c r="E70" s="93"/>
      <c r="F70" s="93"/>
      <c r="G70" s="94">
        <f>SUM(G47:G69)</f>
        <v>376</v>
      </c>
      <c r="H70" s="94"/>
      <c r="I70" s="95">
        <f>SUM(I47:I69)</f>
        <v>399</v>
      </c>
      <c r="J70" s="96"/>
      <c r="K70" s="66"/>
    </row>
    <row r="71" spans="2:11" ht="12.75" customHeight="1">
      <c r="B71" s="91"/>
      <c r="C71" s="91"/>
      <c r="D71" s="92"/>
      <c r="E71" s="93"/>
      <c r="F71" s="93"/>
      <c r="G71" s="94"/>
      <c r="H71" s="94"/>
      <c r="I71" s="95"/>
      <c r="J71" s="96"/>
      <c r="K71" s="66"/>
    </row>
    <row r="72" spans="2:11" ht="13.5" customHeight="1">
      <c r="B72" s="63"/>
      <c r="C72" s="63"/>
      <c r="D72" s="33" t="s">
        <v>135</v>
      </c>
      <c r="E72" s="34"/>
      <c r="F72" s="34"/>
      <c r="G72" s="34"/>
      <c r="H72" s="34"/>
      <c r="I72" s="35"/>
      <c r="J72" s="64"/>
      <c r="K72" s="65"/>
    </row>
    <row r="73" spans="2:11" ht="13.5" customHeight="1">
      <c r="B73" s="37" t="s">
        <v>17</v>
      </c>
      <c r="C73" s="37"/>
      <c r="D73" s="38" t="s">
        <v>136</v>
      </c>
      <c r="E73" s="39">
        <v>1</v>
      </c>
      <c r="F73" s="39">
        <v>123</v>
      </c>
      <c r="G73" s="39">
        <f t="shared" ref="G73:G80" si="4">E73*F73</f>
        <v>123</v>
      </c>
      <c r="H73" s="39"/>
      <c r="I73" s="40"/>
      <c r="J73" s="41" t="s">
        <v>137</v>
      </c>
      <c r="K73" s="45" t="s">
        <v>138</v>
      </c>
    </row>
    <row r="74" spans="2:11" ht="13.5" customHeight="1">
      <c r="B74" s="37" t="s">
        <v>17</v>
      </c>
      <c r="C74" s="37"/>
      <c r="D74" s="38" t="s">
        <v>139</v>
      </c>
      <c r="E74" s="39">
        <v>1</v>
      </c>
      <c r="F74" s="39">
        <v>50</v>
      </c>
      <c r="G74" s="39">
        <f t="shared" si="4"/>
        <v>50</v>
      </c>
      <c r="H74" s="39"/>
      <c r="I74" s="40"/>
      <c r="J74" s="41" t="s">
        <v>137</v>
      </c>
      <c r="K74" s="45" t="s">
        <v>138</v>
      </c>
    </row>
    <row r="75" spans="2:11" ht="27.75" customHeight="1">
      <c r="B75" s="37" t="s">
        <v>17</v>
      </c>
      <c r="C75" s="37"/>
      <c r="D75" s="38" t="s">
        <v>140</v>
      </c>
      <c r="E75" s="39">
        <v>1</v>
      </c>
      <c r="F75" s="39">
        <v>30</v>
      </c>
      <c r="G75" s="39">
        <f t="shared" si="4"/>
        <v>30</v>
      </c>
      <c r="H75" s="39"/>
      <c r="I75" s="40"/>
      <c r="J75" s="97" t="s">
        <v>141</v>
      </c>
      <c r="K75" s="45" t="s">
        <v>142</v>
      </c>
    </row>
    <row r="76" spans="2:11" ht="13.5" customHeight="1">
      <c r="B76" s="37" t="s">
        <v>17</v>
      </c>
      <c r="C76" s="37" t="s">
        <v>143</v>
      </c>
      <c r="D76" s="38" t="s">
        <v>144</v>
      </c>
      <c r="E76" s="39">
        <v>1</v>
      </c>
      <c r="F76" s="39">
        <v>54</v>
      </c>
      <c r="G76" s="39">
        <f t="shared" si="4"/>
        <v>54</v>
      </c>
      <c r="H76" s="39"/>
      <c r="I76" s="40"/>
      <c r="J76" s="41" t="s">
        <v>145</v>
      </c>
      <c r="K76" s="43" t="s">
        <v>146</v>
      </c>
    </row>
    <row r="77" spans="2:11" ht="13.5" customHeight="1">
      <c r="B77" s="37" t="s">
        <v>17</v>
      </c>
      <c r="C77" s="37" t="s">
        <v>147</v>
      </c>
      <c r="D77" s="38" t="s">
        <v>148</v>
      </c>
      <c r="E77" s="39">
        <v>1</v>
      </c>
      <c r="F77" s="39">
        <v>16</v>
      </c>
      <c r="G77" s="39">
        <f t="shared" si="4"/>
        <v>16</v>
      </c>
      <c r="H77" s="39"/>
      <c r="I77" s="40"/>
      <c r="J77" s="41"/>
      <c r="K77" s="43" t="s">
        <v>146</v>
      </c>
    </row>
    <row r="78" spans="2:11" ht="13.5" customHeight="1">
      <c r="B78" s="37" t="s">
        <v>17</v>
      </c>
      <c r="C78" s="37" t="s">
        <v>149</v>
      </c>
      <c r="D78" s="38" t="s">
        <v>150</v>
      </c>
      <c r="E78" s="39">
        <v>1</v>
      </c>
      <c r="F78" s="39">
        <v>30</v>
      </c>
      <c r="G78" s="39">
        <f t="shared" si="4"/>
        <v>30</v>
      </c>
      <c r="H78" s="39"/>
      <c r="I78" s="40"/>
      <c r="J78" s="41" t="s">
        <v>151</v>
      </c>
      <c r="K78" s="43"/>
    </row>
    <row r="79" spans="2:11" ht="13.5" customHeight="1">
      <c r="B79" s="77" t="s">
        <v>17</v>
      </c>
      <c r="C79" s="77"/>
      <c r="D79" s="78" t="s">
        <v>152</v>
      </c>
      <c r="E79" s="79"/>
      <c r="F79" s="79"/>
      <c r="G79" s="79">
        <f t="shared" si="4"/>
        <v>0</v>
      </c>
      <c r="H79" s="79"/>
      <c r="I79" s="87"/>
      <c r="J79" s="68"/>
      <c r="K79" s="47"/>
    </row>
    <row r="80" spans="2:11" ht="13.5" customHeight="1">
      <c r="B80" s="37" t="s">
        <v>17</v>
      </c>
      <c r="C80" s="37"/>
      <c r="D80" s="38" t="s">
        <v>153</v>
      </c>
      <c r="E80" s="39">
        <v>1</v>
      </c>
      <c r="F80" s="39">
        <v>15</v>
      </c>
      <c r="G80" s="39">
        <f t="shared" si="4"/>
        <v>15</v>
      </c>
      <c r="H80" s="39"/>
      <c r="I80" s="40"/>
      <c r="J80" s="41"/>
      <c r="K80" s="45" t="s">
        <v>138</v>
      </c>
    </row>
    <row r="81" spans="2:11" ht="13.5" customHeight="1">
      <c r="B81" s="37" t="s">
        <v>40</v>
      </c>
      <c r="C81" s="37"/>
      <c r="D81" s="38" t="s">
        <v>154</v>
      </c>
      <c r="E81" s="89">
        <v>2</v>
      </c>
      <c r="F81" s="39"/>
      <c r="G81" s="39"/>
      <c r="H81" s="39">
        <v>4</v>
      </c>
      <c r="I81" s="40">
        <f>E81*H81</f>
        <v>8</v>
      </c>
      <c r="J81" s="41"/>
      <c r="K81" s="47"/>
    </row>
    <row r="82" spans="2:11" ht="13.5" customHeight="1">
      <c r="B82" s="37" t="s">
        <v>40</v>
      </c>
      <c r="C82" s="37" t="s">
        <v>155</v>
      </c>
      <c r="D82" s="38" t="s">
        <v>156</v>
      </c>
      <c r="E82" s="39">
        <v>1</v>
      </c>
      <c r="F82" s="39"/>
      <c r="G82" s="39"/>
      <c r="H82" s="39">
        <v>3</v>
      </c>
      <c r="I82" s="40">
        <f>E82*H82</f>
        <v>3</v>
      </c>
      <c r="J82" s="41"/>
      <c r="K82" s="43"/>
    </row>
    <row r="83" spans="2:11" ht="27.75" customHeight="1">
      <c r="B83" s="37" t="s">
        <v>40</v>
      </c>
      <c r="C83" s="37" t="s">
        <v>157</v>
      </c>
      <c r="D83" s="38" t="s">
        <v>122</v>
      </c>
      <c r="E83" s="39">
        <v>1</v>
      </c>
      <c r="F83" s="39"/>
      <c r="G83" s="39"/>
      <c r="H83" s="39">
        <v>14</v>
      </c>
      <c r="I83" s="40">
        <f>E83*H83</f>
        <v>14</v>
      </c>
      <c r="J83" s="98"/>
      <c r="K83" s="43"/>
    </row>
    <row r="84" spans="2:11" ht="27.75" customHeight="1">
      <c r="B84" s="37" t="s">
        <v>40</v>
      </c>
      <c r="C84" s="37" t="s">
        <v>158</v>
      </c>
      <c r="D84" s="38" t="s">
        <v>159</v>
      </c>
      <c r="E84" s="39">
        <v>1</v>
      </c>
      <c r="F84" s="39"/>
      <c r="G84" s="39"/>
      <c r="H84" s="39">
        <v>14</v>
      </c>
      <c r="I84" s="40">
        <f>E84*H84</f>
        <v>14</v>
      </c>
      <c r="J84" s="41"/>
      <c r="K84" s="88"/>
    </row>
    <row r="85" spans="2:11" ht="13.5" customHeight="1">
      <c r="B85" s="91"/>
      <c r="C85" s="91"/>
      <c r="D85" s="92" t="s">
        <v>160</v>
      </c>
      <c r="E85" s="93"/>
      <c r="F85" s="93"/>
      <c r="G85" s="94">
        <f>SUM(G73:G84)</f>
        <v>318</v>
      </c>
      <c r="H85" s="94"/>
      <c r="I85" s="95">
        <f>SUM(I73:I84)</f>
        <v>39</v>
      </c>
      <c r="J85" s="96"/>
      <c r="K85" s="99"/>
    </row>
    <row r="86" spans="2:11" ht="12.75" customHeight="1">
      <c r="D86" s="100"/>
      <c r="J86" s="101"/>
    </row>
    <row r="87" spans="2:11" ht="15.75" customHeight="1">
      <c r="B87" s="102"/>
      <c r="C87" s="102"/>
      <c r="D87" s="103" t="s">
        <v>161</v>
      </c>
      <c r="E87" s="104"/>
      <c r="F87" s="104"/>
      <c r="G87" s="104">
        <f>G21+G34+G44+G70+G85</f>
        <v>2024</v>
      </c>
      <c r="H87" s="104"/>
      <c r="I87" s="105">
        <f>I21+I34+I44+I70+I85</f>
        <v>474</v>
      </c>
      <c r="J87" s="106"/>
      <c r="K87" s="107"/>
    </row>
    <row r="88" spans="2:11" ht="12.75" customHeight="1">
      <c r="D88" s="100"/>
      <c r="J88" s="101"/>
    </row>
    <row r="89" spans="2:11" ht="12.75" customHeight="1">
      <c r="B89" s="3" t="s">
        <v>162</v>
      </c>
      <c r="D89" s="100"/>
      <c r="J89" s="101"/>
    </row>
    <row r="90" spans="2:11" ht="27" customHeight="1">
      <c r="B90" s="108" t="s">
        <v>2</v>
      </c>
      <c r="C90" s="108" t="s">
        <v>3</v>
      </c>
      <c r="D90" s="109" t="s">
        <v>4</v>
      </c>
      <c r="E90" s="110" t="s">
        <v>5</v>
      </c>
      <c r="F90" s="111" t="s">
        <v>163</v>
      </c>
      <c r="G90" s="112" t="s">
        <v>164</v>
      </c>
      <c r="H90" s="111" t="s">
        <v>165</v>
      </c>
      <c r="I90" s="113" t="s">
        <v>166</v>
      </c>
      <c r="J90" s="114" t="s">
        <v>167</v>
      </c>
      <c r="K90" s="115"/>
    </row>
    <row r="91" spans="2:11" ht="13.5" customHeight="1">
      <c r="B91" s="116" t="s">
        <v>168</v>
      </c>
      <c r="C91" s="116" t="s">
        <v>169</v>
      </c>
      <c r="D91" s="117" t="s">
        <v>170</v>
      </c>
      <c r="E91" s="118">
        <v>1</v>
      </c>
      <c r="F91" s="118">
        <v>21</v>
      </c>
      <c r="G91" s="119">
        <f t="shared" ref="G91:G102" si="5">E91*F91</f>
        <v>21</v>
      </c>
      <c r="H91" s="120"/>
      <c r="I91" s="121"/>
      <c r="J91" s="122"/>
      <c r="K91" s="123"/>
    </row>
    <row r="92" spans="2:11" ht="13.5" customHeight="1">
      <c r="B92" s="37" t="s">
        <v>168</v>
      </c>
      <c r="C92" s="37" t="s">
        <v>171</v>
      </c>
      <c r="D92" s="124" t="s">
        <v>170</v>
      </c>
      <c r="E92" s="125">
        <v>1</v>
      </c>
      <c r="F92" s="125">
        <v>21</v>
      </c>
      <c r="G92" s="39">
        <f t="shared" si="5"/>
        <v>21</v>
      </c>
      <c r="H92" s="125"/>
      <c r="I92" s="126"/>
      <c r="J92" s="41"/>
      <c r="K92" s="127"/>
    </row>
    <row r="93" spans="2:11" ht="13.5" customHeight="1">
      <c r="B93" s="37" t="s">
        <v>168</v>
      </c>
      <c r="C93" s="37" t="s">
        <v>172</v>
      </c>
      <c r="D93" s="124" t="s">
        <v>173</v>
      </c>
      <c r="E93" s="125">
        <v>1</v>
      </c>
      <c r="F93" s="125">
        <v>28</v>
      </c>
      <c r="G93" s="39">
        <f t="shared" si="5"/>
        <v>28</v>
      </c>
      <c r="H93" s="125"/>
      <c r="I93" s="126"/>
      <c r="J93" s="98"/>
      <c r="K93" s="127"/>
    </row>
    <row r="94" spans="2:11" ht="13.5" customHeight="1">
      <c r="B94" s="37" t="s">
        <v>168</v>
      </c>
      <c r="C94" s="37" t="s">
        <v>174</v>
      </c>
      <c r="D94" s="124" t="s">
        <v>175</v>
      </c>
      <c r="E94" s="125">
        <v>1</v>
      </c>
      <c r="F94" s="125">
        <v>37</v>
      </c>
      <c r="G94" s="39">
        <f t="shared" si="5"/>
        <v>37</v>
      </c>
      <c r="H94" s="125"/>
      <c r="I94" s="126"/>
      <c r="J94" s="41"/>
      <c r="K94" s="127"/>
    </row>
    <row r="95" spans="2:11" ht="13.5" customHeight="1">
      <c r="B95" s="37" t="s">
        <v>168</v>
      </c>
      <c r="C95" s="37" t="s">
        <v>176</v>
      </c>
      <c r="D95" s="124" t="s">
        <v>177</v>
      </c>
      <c r="E95" s="125">
        <v>1</v>
      </c>
      <c r="F95" s="125">
        <v>22</v>
      </c>
      <c r="G95" s="39">
        <f t="shared" si="5"/>
        <v>22</v>
      </c>
      <c r="H95" s="125"/>
      <c r="I95" s="126"/>
      <c r="J95" s="41"/>
      <c r="K95" s="127"/>
    </row>
    <row r="96" spans="2:11" ht="13.5" customHeight="1">
      <c r="B96" s="37" t="s">
        <v>168</v>
      </c>
      <c r="C96" s="37" t="s">
        <v>178</v>
      </c>
      <c r="D96" s="124" t="s">
        <v>179</v>
      </c>
      <c r="E96" s="125">
        <v>1</v>
      </c>
      <c r="F96" s="125">
        <v>19</v>
      </c>
      <c r="G96" s="39">
        <f t="shared" si="5"/>
        <v>19</v>
      </c>
      <c r="H96" s="125"/>
      <c r="I96" s="126"/>
      <c r="J96" s="41"/>
      <c r="K96" s="127"/>
    </row>
    <row r="97" spans="2:12" ht="13.5" customHeight="1">
      <c r="B97" s="37" t="s">
        <v>168</v>
      </c>
      <c r="C97" s="37" t="s">
        <v>180</v>
      </c>
      <c r="D97" s="124" t="s">
        <v>181</v>
      </c>
      <c r="E97" s="125">
        <v>1</v>
      </c>
      <c r="F97" s="125">
        <v>38</v>
      </c>
      <c r="G97" s="39">
        <f t="shared" si="5"/>
        <v>38</v>
      </c>
      <c r="H97" s="128"/>
      <c r="I97" s="129"/>
      <c r="J97" s="130"/>
      <c r="K97" s="127"/>
    </row>
    <row r="98" spans="2:12" ht="13.5" customHeight="1">
      <c r="B98" s="37" t="s">
        <v>168</v>
      </c>
      <c r="C98" s="37" t="s">
        <v>182</v>
      </c>
      <c r="D98" s="124" t="s">
        <v>183</v>
      </c>
      <c r="E98" s="125">
        <v>1</v>
      </c>
      <c r="F98" s="125">
        <v>7</v>
      </c>
      <c r="G98" s="39">
        <f t="shared" si="5"/>
        <v>7</v>
      </c>
      <c r="H98" s="125"/>
      <c r="I98" s="126"/>
      <c r="J98" s="41"/>
      <c r="K98" s="127"/>
    </row>
    <row r="99" spans="2:12" ht="13.5" customHeight="1">
      <c r="B99" s="37" t="s">
        <v>168</v>
      </c>
      <c r="C99" s="37" t="s">
        <v>184</v>
      </c>
      <c r="D99" s="124" t="s">
        <v>185</v>
      </c>
      <c r="E99" s="125">
        <v>1</v>
      </c>
      <c r="F99" s="125">
        <v>3</v>
      </c>
      <c r="G99" s="39">
        <f t="shared" si="5"/>
        <v>3</v>
      </c>
      <c r="H99" s="131"/>
      <c r="I99" s="126"/>
      <c r="J99" s="41"/>
      <c r="K99" s="127"/>
    </row>
    <row r="100" spans="2:12" ht="27.75" customHeight="1">
      <c r="B100" s="132" t="s">
        <v>168</v>
      </c>
      <c r="C100" s="132"/>
      <c r="D100" s="133" t="s">
        <v>186</v>
      </c>
      <c r="E100" s="128"/>
      <c r="F100" s="128"/>
      <c r="G100" s="86">
        <f t="shared" si="5"/>
        <v>0</v>
      </c>
      <c r="H100" s="128"/>
      <c r="I100" s="134"/>
      <c r="J100" s="68" t="s">
        <v>187</v>
      </c>
      <c r="K100" s="127"/>
    </row>
    <row r="101" spans="2:12" ht="13.5" customHeight="1">
      <c r="B101" s="71" t="s">
        <v>168</v>
      </c>
      <c r="C101" s="135"/>
      <c r="D101" s="124" t="s">
        <v>188</v>
      </c>
      <c r="E101" s="125">
        <v>1</v>
      </c>
      <c r="F101" s="125">
        <v>2</v>
      </c>
      <c r="G101" s="39">
        <f t="shared" si="5"/>
        <v>2</v>
      </c>
      <c r="H101" s="125"/>
      <c r="I101" s="126"/>
      <c r="J101" s="41" t="s">
        <v>189</v>
      </c>
      <c r="K101" s="136" t="s">
        <v>190</v>
      </c>
    </row>
    <row r="102" spans="2:12" ht="13.5" customHeight="1">
      <c r="B102" s="71" t="s">
        <v>168</v>
      </c>
      <c r="C102" s="135"/>
      <c r="D102" s="124" t="s">
        <v>191</v>
      </c>
      <c r="E102" s="125">
        <v>2</v>
      </c>
      <c r="F102" s="125">
        <v>4</v>
      </c>
      <c r="G102" s="39">
        <f t="shared" si="5"/>
        <v>8</v>
      </c>
      <c r="H102" s="125"/>
      <c r="I102" s="126"/>
      <c r="J102" s="41" t="s">
        <v>192</v>
      </c>
      <c r="K102" s="127"/>
    </row>
    <row r="103" spans="2:12" s="7" customFormat="1" ht="13.5" customHeight="1">
      <c r="B103" s="137"/>
      <c r="C103" s="137"/>
      <c r="D103" s="138" t="s">
        <v>193</v>
      </c>
      <c r="E103" s="139"/>
      <c r="F103" s="139"/>
      <c r="G103" s="139">
        <f>SUM(G91:G102)</f>
        <v>206</v>
      </c>
      <c r="H103" s="139"/>
      <c r="I103" s="140"/>
      <c r="J103" s="141"/>
      <c r="K103" s="142"/>
    </row>
    <row r="104" spans="2:12" s="143" customFormat="1" ht="24.75" customHeight="1">
      <c r="B104" s="144" t="s">
        <v>194</v>
      </c>
      <c r="C104" s="144"/>
      <c r="D104" s="145"/>
      <c r="E104" s="146"/>
      <c r="F104" s="146"/>
      <c r="G104" s="146"/>
      <c r="H104" s="146"/>
      <c r="I104" s="146"/>
      <c r="J104" s="147"/>
    </row>
    <row r="105" spans="2:12" s="9" customFormat="1" ht="27.75" customHeight="1">
      <c r="B105" s="148"/>
      <c r="C105" s="148"/>
      <c r="D105" s="149" t="s">
        <v>4</v>
      </c>
      <c r="E105" s="150" t="s">
        <v>195</v>
      </c>
      <c r="F105" s="150" t="s">
        <v>196</v>
      </c>
      <c r="G105" s="150" t="s">
        <v>197</v>
      </c>
      <c r="H105" s="150"/>
      <c r="I105" s="151"/>
      <c r="J105" s="152" t="s">
        <v>198</v>
      </c>
      <c r="K105" s="153"/>
      <c r="L105" s="2"/>
    </row>
    <row r="106" spans="2:12" ht="13.5" customHeight="1">
      <c r="B106" s="154" t="s">
        <v>199</v>
      </c>
      <c r="C106" s="116"/>
      <c r="D106" s="155" t="s">
        <v>200</v>
      </c>
      <c r="E106" s="120">
        <v>1</v>
      </c>
      <c r="F106" s="120">
        <v>130</v>
      </c>
      <c r="G106" s="119">
        <f>E106*F106</f>
        <v>130</v>
      </c>
      <c r="H106" s="120"/>
      <c r="I106" s="121"/>
      <c r="J106" s="156"/>
      <c r="K106" s="157"/>
    </row>
    <row r="107" spans="2:12" ht="13.5" customHeight="1">
      <c r="B107" s="71" t="s">
        <v>201</v>
      </c>
      <c r="C107" s="37"/>
      <c r="D107" s="124" t="s">
        <v>202</v>
      </c>
      <c r="E107" s="125">
        <v>1</v>
      </c>
      <c r="F107" s="125">
        <v>53</v>
      </c>
      <c r="G107" s="39">
        <f>E107*F107</f>
        <v>53</v>
      </c>
      <c r="H107" s="125"/>
      <c r="I107" s="126"/>
      <c r="J107" s="158"/>
      <c r="K107" s="159"/>
    </row>
    <row r="108" spans="2:12" ht="13.5" customHeight="1">
      <c r="B108" s="71" t="s">
        <v>201</v>
      </c>
      <c r="C108" s="37"/>
      <c r="D108" s="124" t="s">
        <v>203</v>
      </c>
      <c r="E108" s="125"/>
      <c r="F108" s="125"/>
      <c r="G108" s="39"/>
      <c r="H108" s="125"/>
      <c r="I108" s="126"/>
      <c r="J108" s="158" t="s">
        <v>204</v>
      </c>
      <c r="K108" s="160"/>
    </row>
    <row r="109" spans="2:12" s="161" customFormat="1" ht="13.5" customHeight="1">
      <c r="B109" s="37" t="s">
        <v>199</v>
      </c>
      <c r="C109" s="37"/>
      <c r="D109" s="124" t="s">
        <v>205</v>
      </c>
      <c r="E109" s="125">
        <v>1</v>
      </c>
      <c r="F109" s="125">
        <v>700</v>
      </c>
      <c r="G109" s="39">
        <f>E109*F109</f>
        <v>700</v>
      </c>
      <c r="H109" s="125"/>
      <c r="I109" s="126"/>
      <c r="J109" s="136"/>
      <c r="K109" s="162"/>
    </row>
    <row r="110" spans="2:12" ht="15" customHeight="1">
      <c r="B110" s="163" t="s">
        <v>201</v>
      </c>
      <c r="C110" s="164"/>
      <c r="D110" s="165" t="s">
        <v>206</v>
      </c>
      <c r="E110" s="166">
        <v>1</v>
      </c>
      <c r="F110" s="166">
        <v>115</v>
      </c>
      <c r="G110" s="39">
        <f>E110*F110</f>
        <v>115</v>
      </c>
      <c r="H110" s="166"/>
      <c r="I110" s="167"/>
      <c r="J110" s="168"/>
      <c r="K110" s="169"/>
    </row>
    <row r="111" spans="2:12" s="7" customFormat="1" ht="13.5" customHeight="1">
      <c r="B111" s="170"/>
      <c r="C111" s="170"/>
      <c r="D111" s="171" t="s">
        <v>207</v>
      </c>
      <c r="E111" s="172"/>
      <c r="F111" s="172"/>
      <c r="G111" s="172">
        <f>SUM(G106:G110)</f>
        <v>998</v>
      </c>
      <c r="H111" s="172"/>
      <c r="I111" s="173"/>
      <c r="J111" s="174"/>
      <c r="K111" s="175"/>
    </row>
    <row r="112" spans="2:12" s="7" customFormat="1" ht="22.5" customHeight="1">
      <c r="B112" s="144" t="s">
        <v>208</v>
      </c>
      <c r="C112" s="176"/>
      <c r="D112" s="100"/>
      <c r="E112" s="177"/>
      <c r="F112" s="177"/>
      <c r="G112" s="177"/>
      <c r="H112" s="177"/>
      <c r="I112" s="177"/>
      <c r="J112" s="178"/>
    </row>
    <row r="113" spans="2:11" s="9" customFormat="1" ht="27" customHeight="1">
      <c r="B113" s="179"/>
      <c r="C113" s="179"/>
      <c r="D113" s="180" t="s">
        <v>4</v>
      </c>
      <c r="E113" s="181" t="s">
        <v>195</v>
      </c>
      <c r="F113" s="181" t="s">
        <v>196</v>
      </c>
      <c r="G113" s="181" t="s">
        <v>197</v>
      </c>
      <c r="H113" s="181"/>
      <c r="I113" s="182"/>
      <c r="J113" s="183"/>
      <c r="K113" s="184"/>
    </row>
    <row r="114" spans="2:11" ht="13.5" customHeight="1">
      <c r="B114" s="37" t="s">
        <v>201</v>
      </c>
      <c r="C114" s="37"/>
      <c r="D114" s="124" t="s">
        <v>209</v>
      </c>
      <c r="E114" s="125">
        <v>14</v>
      </c>
      <c r="F114" s="125"/>
      <c r="G114" s="125" t="str">
        <f>IF(F114="","",E114*F114)</f>
        <v/>
      </c>
      <c r="H114" s="128"/>
      <c r="I114" s="134"/>
      <c r="J114" s="158" t="s">
        <v>210</v>
      </c>
      <c r="K114" s="185"/>
    </row>
    <row r="115" spans="2:11" ht="13.5" customHeight="1">
      <c r="B115" s="37" t="s">
        <v>201</v>
      </c>
      <c r="C115" s="37"/>
      <c r="D115" s="124" t="s">
        <v>211</v>
      </c>
      <c r="E115" s="125">
        <v>6</v>
      </c>
      <c r="F115" s="125"/>
      <c r="G115" s="125" t="str">
        <f>IF(F115="","",E115*F115)</f>
        <v/>
      </c>
      <c r="H115" s="128"/>
      <c r="I115" s="134"/>
      <c r="J115" s="158" t="s">
        <v>212</v>
      </c>
      <c r="K115" s="185"/>
    </row>
    <row r="116" spans="2:11" ht="13.5" customHeight="1">
      <c r="B116" s="37" t="s">
        <v>201</v>
      </c>
      <c r="C116" s="37"/>
      <c r="D116" s="124" t="s">
        <v>213</v>
      </c>
      <c r="E116" s="125">
        <v>3</v>
      </c>
      <c r="F116" s="125"/>
      <c r="G116" s="125" t="str">
        <f>IF(F116="","",E116*F116)</f>
        <v/>
      </c>
      <c r="H116" s="128"/>
      <c r="I116" s="134"/>
      <c r="J116" s="158" t="s">
        <v>214</v>
      </c>
      <c r="K116" s="185"/>
    </row>
    <row r="117" spans="2:11" s="7" customFormat="1" ht="13.5" customHeight="1">
      <c r="B117" s="186"/>
      <c r="C117" s="186"/>
      <c r="D117" s="187" t="s">
        <v>215</v>
      </c>
      <c r="E117" s="188">
        <f>SUM(E114:E116)</f>
        <v>23</v>
      </c>
      <c r="F117" s="188"/>
      <c r="G117" s="188"/>
      <c r="H117" s="188"/>
      <c r="I117" s="189"/>
      <c r="J117" s="190"/>
      <c r="K117" s="191"/>
    </row>
    <row r="118" spans="2:11" ht="12.75" customHeight="1" outlineLevel="1">
      <c r="J118" s="4"/>
    </row>
  </sheetData>
  <mergeCells count="1">
    <mergeCell ref="B1:K1"/>
  </mergeCells>
  <pageMargins left="0.70833333333333304" right="0.70833333333333304" top="1.0062500000000001" bottom="0.98402777777777795" header="0.23680555555555599" footer="0.39374999999999999"/>
  <pageSetup paperSize="8" orientation="portrait" horizontalDpi="300" verticalDpi="300"/>
  <headerFooter alignWithMargins="0">
    <oddHeader>&amp;L&amp;"National-Book,Standard"&amp;8 
&amp;C&amp;"National-Book,Standard"&amp;8
&amp;R&amp;"National-Book,Standard"&amp;8
planzeit</oddHeader>
    <oddFooter xml:space="preserve">&amp;L&amp;"National-Book,Standard"&amp;8
Tabellarisches Raumprogramm Wohn- und Pflegezentrum Rosengarten Andelfingen
&amp;C&amp;8
&amp;"National-Book,Standard"Seite &amp;P/&amp;N&amp;"Arial,Standard"
&amp;R&amp;"National-Book,Standard"&amp;8&amp;K000000
31.08.26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Raumprogramm Rosengarten</vt:lpstr>
      <vt:lpstr>'Raumprogramm Rosengarten'!Druckbereich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VO_Excel Hoch leer_mit Absender_DMB IMMO ID 811</dc:title>
  <dc:subject/>
  <dc:creator>Thomas Bodenmann (imobot)</dc:creator>
  <dc:description/>
  <cp:lastModifiedBy>Microsoft Office User</cp:lastModifiedBy>
  <cp:revision>0</cp:revision>
  <cp:lastPrinted>2026-06-02T12:07:04Z</cp:lastPrinted>
  <dcterms:created xsi:type="dcterms:W3CDTF">1997-05-20T12:21:37Z</dcterms:created>
  <dcterms:modified xsi:type="dcterms:W3CDTF">2026-08-31T14:20:56Z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0x01010033775364F8E44045B51E4B756FB1C5AE0080174101EC218C458D27F33668202DC8</vt:lpwstr>
  </property>
  <property fmtid="{D5CDD505-2E9C-101B-9397-08002B2CF9AE}" pid="3" name="HBDEditAnfrage">
    <vt:lpwstr>http://a11.hbd.intra.stzh.ch/a11-auftragseroeffnung-v2/Dokumentenmappe%20Auftragserffnung/Forms/EditForm.aspx?ID=5008&amp;Source=%2Fa11%2Dauftragseroeffnung%2Dv2%2FDokumentenmappe%2520Auftragserffnung%2FForms%2FAllItems%2Easpx</vt:lpwstr>
  </property>
  <property fmtid="{D5CDD505-2E9C-101B-9397-08002B2CF9AE}" pid="4" name="IITRef">
    <vt:lpwstr>4486e5a4-db72-4393-8ebf-78cb5e024245</vt:lpwstr>
  </property>
  <property fmtid="{D5CDD505-2E9C-101B-9397-08002B2CF9AE}" pid="5" name="WorkflowChangePath">
    <vt:lpwstr>7bdab7b9-c8d3-41c7-ba5c-f6622263e023,2;</vt:lpwstr>
  </property>
</Properties>
</file>