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28"/>
  <workbookPr/>
  <mc:AlternateContent xmlns:mc="http://schemas.openxmlformats.org/markup-compatibility/2006">
    <mc:Choice Requires="x15">
      <x15ac:absPath xmlns:x15ac="http://schemas.microsoft.com/office/spreadsheetml/2010/11/ac" url="/Volumes/planzeit/04_Projekte/046_Planerwahlverfahren/260223_PW_WPZ Rosengarten_Andelfingen/04_Planerwahl/043_Ausgabe/Ausgabeunterlagen/"/>
    </mc:Choice>
  </mc:AlternateContent>
  <xr:revisionPtr revIDLastSave="0" documentId="13_ncr:1_{547E4E4E-DD60-B64D-80A7-85AC59A38233}" xr6:coauthVersionLast="47" xr6:coauthVersionMax="47" xr10:uidLastSave="{00000000-0000-0000-0000-000000000000}"/>
  <bookViews>
    <workbookView xWindow="0" yWindow="500" windowWidth="36480" windowHeight="23040" tabRatio="500" xr2:uid="{00000000-000D-0000-FFFF-FFFF00000000}"/>
  </bookViews>
  <sheets>
    <sheet name="Honorarofferte GP" sheetId="1" r:id="rId1"/>
  </sheets>
  <definedNames>
    <definedName name="_xlnm.Print_Area" localSheetId="0">'Honorarofferte GP'!$A$1:$S$236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233" i="1" l="1"/>
  <c r="P233" i="1"/>
  <c r="N233" i="1"/>
  <c r="M233" i="1"/>
  <c r="K233" i="1"/>
  <c r="J233" i="1"/>
  <c r="H233" i="1"/>
  <c r="G233" i="1"/>
  <c r="P218" i="1"/>
  <c r="M218" i="1"/>
  <c r="J218" i="1"/>
  <c r="G218" i="1"/>
  <c r="Q210" i="1"/>
  <c r="N210" i="1"/>
  <c r="K210" i="1"/>
  <c r="H210" i="1"/>
  <c r="Q196" i="1"/>
  <c r="P196" i="1"/>
  <c r="N196" i="1"/>
  <c r="M196" i="1"/>
  <c r="K196" i="1"/>
  <c r="J196" i="1"/>
  <c r="H196" i="1"/>
  <c r="G196" i="1"/>
  <c r="C189" i="1"/>
  <c r="C188" i="1"/>
  <c r="A188" i="1"/>
  <c r="M161" i="1"/>
  <c r="G161" i="1"/>
  <c r="D161" i="1"/>
  <c r="D223" i="1" s="1"/>
  <c r="J157" i="1"/>
  <c r="P156" i="1"/>
  <c r="M156" i="1"/>
  <c r="J156" i="1"/>
  <c r="J155" i="1"/>
  <c r="P154" i="1"/>
  <c r="M154" i="1"/>
  <c r="J154" i="1"/>
  <c r="P153" i="1"/>
  <c r="M153" i="1"/>
  <c r="J153" i="1"/>
  <c r="J152" i="1"/>
  <c r="J151" i="1"/>
  <c r="P149" i="1"/>
  <c r="M149" i="1"/>
  <c r="J149" i="1"/>
  <c r="J148" i="1"/>
  <c r="P147" i="1"/>
  <c r="P160" i="1" s="1"/>
  <c r="P164" i="1" s="1"/>
  <c r="M147" i="1"/>
  <c r="M160" i="1" s="1"/>
  <c r="M164" i="1" s="1"/>
  <c r="J147" i="1"/>
  <c r="J160" i="1" s="1"/>
  <c r="J164" i="1" s="1"/>
  <c r="J146" i="1"/>
  <c r="J145" i="1"/>
  <c r="J144" i="1"/>
  <c r="P143" i="1"/>
  <c r="M143" i="1"/>
  <c r="J143" i="1"/>
  <c r="J142" i="1"/>
  <c r="P141" i="1"/>
  <c r="P159" i="1" s="1"/>
  <c r="P163" i="1" s="1"/>
  <c r="M141" i="1"/>
  <c r="M159" i="1" s="1"/>
  <c r="M163" i="1" s="1"/>
  <c r="J141" i="1"/>
  <c r="J159" i="1" s="1"/>
  <c r="J163" i="1" s="1"/>
  <c r="Q133" i="1"/>
  <c r="N133" i="1"/>
  <c r="K133" i="1"/>
  <c r="Q131" i="1"/>
  <c r="P131" i="1"/>
  <c r="N131" i="1"/>
  <c r="M131" i="1"/>
  <c r="K131" i="1"/>
  <c r="J131" i="1"/>
  <c r="H131" i="1"/>
  <c r="G131" i="1"/>
  <c r="D131" i="1"/>
  <c r="C124" i="1"/>
  <c r="C123" i="1"/>
  <c r="A123" i="1"/>
  <c r="J110" i="1"/>
  <c r="K110" i="1" s="1"/>
  <c r="K146" i="1" s="1"/>
  <c r="J108" i="1"/>
  <c r="K108" i="1" s="1"/>
  <c r="K144" i="1" s="1"/>
  <c r="J106" i="1"/>
  <c r="K106" i="1" s="1"/>
  <c r="K142" i="1" s="1"/>
  <c r="K97" i="1"/>
  <c r="K95" i="1"/>
  <c r="Q89" i="1"/>
  <c r="P89" i="1"/>
  <c r="N89" i="1"/>
  <c r="M89" i="1"/>
  <c r="K89" i="1"/>
  <c r="J121" i="1" s="1"/>
  <c r="K121" i="1" s="1"/>
  <c r="K157" i="1" s="1"/>
  <c r="J89" i="1"/>
  <c r="G89" i="1"/>
  <c r="H88" i="1"/>
  <c r="G157" i="1" s="1"/>
  <c r="H87" i="1"/>
  <c r="G156" i="1" s="1"/>
  <c r="H86" i="1"/>
  <c r="G155" i="1" s="1"/>
  <c r="H85" i="1"/>
  <c r="G154" i="1" s="1"/>
  <c r="H84" i="1"/>
  <c r="G153" i="1" s="1"/>
  <c r="H83" i="1"/>
  <c r="G152" i="1" s="1"/>
  <c r="H82" i="1"/>
  <c r="G151" i="1" s="1"/>
  <c r="H80" i="1"/>
  <c r="G149" i="1" s="1"/>
  <c r="H79" i="1"/>
  <c r="G148" i="1" s="1"/>
  <c r="H78" i="1"/>
  <c r="G147" i="1" s="1"/>
  <c r="H77" i="1"/>
  <c r="G146" i="1" s="1"/>
  <c r="H76" i="1"/>
  <c r="G145" i="1" s="1"/>
  <c r="H75" i="1"/>
  <c r="G144" i="1" s="1"/>
  <c r="H74" i="1"/>
  <c r="G143" i="1" s="1"/>
  <c r="H73" i="1"/>
  <c r="G142" i="1" s="1"/>
  <c r="H72" i="1"/>
  <c r="G141" i="1" s="1"/>
  <c r="C49" i="1"/>
  <c r="C48" i="1"/>
  <c r="A48" i="1"/>
  <c r="H43" i="1"/>
  <c r="H44" i="1" s="1"/>
  <c r="Q33" i="1"/>
  <c r="N33" i="1"/>
  <c r="K33" i="1"/>
  <c r="H33" i="1"/>
  <c r="Q29" i="1"/>
  <c r="N29" i="1"/>
  <c r="K29" i="1"/>
  <c r="H29" i="1"/>
  <c r="Q28" i="1"/>
  <c r="N28" i="1"/>
  <c r="K28" i="1"/>
  <c r="H28" i="1"/>
  <c r="Q27" i="1"/>
  <c r="N27" i="1"/>
  <c r="K27" i="1"/>
  <c r="H27" i="1"/>
  <c r="Q26" i="1"/>
  <c r="N26" i="1"/>
  <c r="K26" i="1"/>
  <c r="H26" i="1"/>
  <c r="Q25" i="1"/>
  <c r="N25" i="1"/>
  <c r="K25" i="1"/>
  <c r="K43" i="1" s="1"/>
  <c r="H25" i="1"/>
  <c r="E24" i="1"/>
  <c r="Q22" i="1"/>
  <c r="N22" i="1"/>
  <c r="K22" i="1"/>
  <c r="H22" i="1"/>
  <c r="Q21" i="1"/>
  <c r="Q43" i="1" s="1"/>
  <c r="Q44" i="1" s="1"/>
  <c r="N21" i="1"/>
  <c r="K21" i="1"/>
  <c r="H21" i="1"/>
  <c r="E19" i="1"/>
  <c r="E43" i="1" s="1"/>
  <c r="E44" i="1" s="1"/>
  <c r="H94" i="1" l="1"/>
  <c r="H64" i="1"/>
  <c r="H67" i="1" s="1"/>
  <c r="E46" i="1"/>
  <c r="E45" i="1"/>
  <c r="Q64" i="1"/>
  <c r="Q67" i="1" s="1"/>
  <c r="Q94" i="1"/>
  <c r="Q98" i="1" s="1"/>
  <c r="Q100" i="1" s="1"/>
  <c r="Q132" i="1" s="1"/>
  <c r="Q135" i="1" s="1"/>
  <c r="P117" i="1"/>
  <c r="Q117" i="1" s="1"/>
  <c r="Q153" i="1" s="1"/>
  <c r="J112" i="1"/>
  <c r="K112" i="1" s="1"/>
  <c r="K148" i="1" s="1"/>
  <c r="P113" i="1"/>
  <c r="Q113" i="1" s="1"/>
  <c r="Q149" i="1" s="1"/>
  <c r="P118" i="1"/>
  <c r="Q118" i="1" s="1"/>
  <c r="Q154" i="1" s="1"/>
  <c r="G160" i="1"/>
  <c r="G164" i="1" s="1"/>
  <c r="K44" i="1"/>
  <c r="J115" i="1"/>
  <c r="K115" i="1" s="1"/>
  <c r="K151" i="1" s="1"/>
  <c r="J116" i="1"/>
  <c r="K116" i="1" s="1"/>
  <c r="K152" i="1" s="1"/>
  <c r="J118" i="1"/>
  <c r="K118" i="1" s="1"/>
  <c r="K154" i="1" s="1"/>
  <c r="J119" i="1"/>
  <c r="K119" i="1" s="1"/>
  <c r="K155" i="1" s="1"/>
  <c r="J120" i="1"/>
  <c r="K120" i="1" s="1"/>
  <c r="K156" i="1" s="1"/>
  <c r="P223" i="1"/>
  <c r="J223" i="1"/>
  <c r="M223" i="1"/>
  <c r="G223" i="1"/>
  <c r="N43" i="1"/>
  <c r="N44" i="1" s="1"/>
  <c r="G159" i="1"/>
  <c r="G163" i="1" s="1"/>
  <c r="G158" i="1"/>
  <c r="J105" i="1"/>
  <c r="P105" i="1"/>
  <c r="J107" i="1"/>
  <c r="K107" i="1" s="1"/>
  <c r="K143" i="1" s="1"/>
  <c r="J109" i="1"/>
  <c r="K109" i="1" s="1"/>
  <c r="K145" i="1" s="1"/>
  <c r="J111" i="1"/>
  <c r="K111" i="1" s="1"/>
  <c r="K147" i="1" s="1"/>
  <c r="J113" i="1"/>
  <c r="K113" i="1" s="1"/>
  <c r="K149" i="1" s="1"/>
  <c r="H89" i="1"/>
  <c r="J117" i="1"/>
  <c r="K117" i="1" s="1"/>
  <c r="K153" i="1" s="1"/>
  <c r="M158" i="1"/>
  <c r="D183" i="1"/>
  <c r="J158" i="1"/>
  <c r="P158" i="1"/>
  <c r="J161" i="1"/>
  <c r="P161" i="1"/>
  <c r="N94" i="1" l="1"/>
  <c r="N64" i="1"/>
  <c r="N67" i="1" s="1"/>
  <c r="Q105" i="1"/>
  <c r="J122" i="1"/>
  <c r="K105" i="1"/>
  <c r="K94" i="1"/>
  <c r="K64" i="1"/>
  <c r="K67" i="1" s="1"/>
  <c r="P107" i="1"/>
  <c r="Q107" i="1" s="1"/>
  <c r="Q143" i="1" s="1"/>
  <c r="P120" i="1"/>
  <c r="Q120" i="1" s="1"/>
  <c r="Q156" i="1" s="1"/>
  <c r="P111" i="1"/>
  <c r="Q111" i="1" s="1"/>
  <c r="Q147" i="1" s="1"/>
  <c r="H98" i="1"/>
  <c r="G120" i="1" s="1"/>
  <c r="H120" i="1" l="1"/>
  <c r="H100" i="1"/>
  <c r="G105" i="1"/>
  <c r="G113" i="1"/>
  <c r="G117" i="1"/>
  <c r="G121" i="1"/>
  <c r="Q141" i="1"/>
  <c r="Q158" i="1" s="1"/>
  <c r="Q122" i="1"/>
  <c r="K98" i="1"/>
  <c r="K100" i="1" s="1"/>
  <c r="K132" i="1" s="1"/>
  <c r="K135" i="1" s="1"/>
  <c r="G107" i="1"/>
  <c r="G115" i="1"/>
  <c r="G118" i="1"/>
  <c r="G106" i="1"/>
  <c r="P122" i="1"/>
  <c r="K141" i="1"/>
  <c r="K158" i="1" s="1"/>
  <c r="K122" i="1"/>
  <c r="G109" i="1"/>
  <c r="G119" i="1"/>
  <c r="G110" i="1"/>
  <c r="G111" i="1"/>
  <c r="G116" i="1"/>
  <c r="G108" i="1"/>
  <c r="G112" i="1"/>
  <c r="N98" i="1"/>
  <c r="H132" i="1" l="1"/>
  <c r="H135" i="1" s="1"/>
  <c r="H110" i="1"/>
  <c r="D110" i="1"/>
  <c r="K161" i="1"/>
  <c r="K201" i="1" s="1"/>
  <c r="K160" i="1"/>
  <c r="K159" i="1"/>
  <c r="Q161" i="1"/>
  <c r="Q201" i="1" s="1"/>
  <c r="Q160" i="1"/>
  <c r="Q159" i="1"/>
  <c r="G122" i="1"/>
  <c r="H105" i="1"/>
  <c r="H108" i="1"/>
  <c r="D108" i="1"/>
  <c r="D119" i="1"/>
  <c r="H119" i="1"/>
  <c r="H107" i="1"/>
  <c r="D121" i="1"/>
  <c r="H121" i="1"/>
  <c r="E98" i="1"/>
  <c r="H106" i="1"/>
  <c r="D106" i="1"/>
  <c r="D109" i="1"/>
  <c r="H109" i="1"/>
  <c r="H117" i="1"/>
  <c r="H111" i="1"/>
  <c r="D113" i="1"/>
  <c r="H113" i="1"/>
  <c r="H116" i="1"/>
  <c r="D116" i="1"/>
  <c r="M118" i="1"/>
  <c r="N118" i="1" s="1"/>
  <c r="N154" i="1" s="1"/>
  <c r="M117" i="1"/>
  <c r="N117" i="1" s="1"/>
  <c r="N153" i="1" s="1"/>
  <c r="M113" i="1"/>
  <c r="N113" i="1" s="1"/>
  <c r="N149" i="1" s="1"/>
  <c r="M111" i="1"/>
  <c r="N111" i="1" s="1"/>
  <c r="N147" i="1" s="1"/>
  <c r="M107" i="1"/>
  <c r="N107" i="1" s="1"/>
  <c r="N143" i="1" s="1"/>
  <c r="M105" i="1"/>
  <c r="N100" i="1"/>
  <c r="N132" i="1" s="1"/>
  <c r="N135" i="1" s="1"/>
  <c r="M120" i="1"/>
  <c r="H118" i="1"/>
  <c r="D118" i="1"/>
  <c r="H112" i="1"/>
  <c r="D112" i="1"/>
  <c r="D115" i="1"/>
  <c r="H115" i="1"/>
  <c r="H156" i="1"/>
  <c r="K199" i="1" l="1"/>
  <c r="K162" i="1"/>
  <c r="K202" i="1" s="1"/>
  <c r="K163" i="1"/>
  <c r="K203" i="1" s="1"/>
  <c r="H146" i="1"/>
  <c r="E146" i="1" s="1"/>
  <c r="E110" i="1"/>
  <c r="E115" i="1"/>
  <c r="H151" i="1"/>
  <c r="E151" i="1" s="1"/>
  <c r="M122" i="1"/>
  <c r="N105" i="1"/>
  <c r="D105" i="1"/>
  <c r="E117" i="1"/>
  <c r="H153" i="1"/>
  <c r="E153" i="1" s="1"/>
  <c r="H145" i="1"/>
  <c r="E145" i="1" s="1"/>
  <c r="E109" i="1"/>
  <c r="K164" i="1"/>
  <c r="K204" i="1" s="1"/>
  <c r="K200" i="1"/>
  <c r="K218" i="1" s="1"/>
  <c r="K222" i="1" s="1"/>
  <c r="K226" i="1" s="1"/>
  <c r="E100" i="1"/>
  <c r="E132" i="1" s="1"/>
  <c r="H149" i="1"/>
  <c r="E149" i="1" s="1"/>
  <c r="E113" i="1"/>
  <c r="D117" i="1"/>
  <c r="H154" i="1"/>
  <c r="E154" i="1" s="1"/>
  <c r="E118" i="1"/>
  <c r="H142" i="1"/>
  <c r="E142" i="1" s="1"/>
  <c r="E106" i="1"/>
  <c r="D107" i="1"/>
  <c r="N120" i="1"/>
  <c r="D120" i="1"/>
  <c r="H147" i="1"/>
  <c r="E147" i="1" s="1"/>
  <c r="E111" i="1"/>
  <c r="H143" i="1"/>
  <c r="E143" i="1" s="1"/>
  <c r="E107" i="1"/>
  <c r="H144" i="1"/>
  <c r="E144" i="1" s="1"/>
  <c r="E108" i="1"/>
  <c r="Q199" i="1"/>
  <c r="Q163" i="1"/>
  <c r="Q203" i="1" s="1"/>
  <c r="Q162" i="1"/>
  <c r="Q202" i="1" s="1"/>
  <c r="H148" i="1"/>
  <c r="E148" i="1" s="1"/>
  <c r="E112" i="1"/>
  <c r="H152" i="1"/>
  <c r="E152" i="1" s="1"/>
  <c r="E116" i="1"/>
  <c r="D111" i="1"/>
  <c r="E121" i="1"/>
  <c r="H157" i="1"/>
  <c r="E157" i="1" s="1"/>
  <c r="E119" i="1"/>
  <c r="H155" i="1"/>
  <c r="E155" i="1" s="1"/>
  <c r="H122" i="1"/>
  <c r="H141" i="1"/>
  <c r="E105" i="1"/>
  <c r="Q200" i="1"/>
  <c r="Q218" i="1" s="1"/>
  <c r="Q222" i="1" s="1"/>
  <c r="Q226" i="1" s="1"/>
  <c r="Q164" i="1"/>
  <c r="Q204" i="1" s="1"/>
  <c r="E135" i="1"/>
  <c r="H158" i="1" l="1"/>
  <c r="N156" i="1"/>
  <c r="E156" i="1" s="1"/>
  <c r="E120" i="1"/>
  <c r="E122" i="1" s="1"/>
  <c r="D122" i="1"/>
  <c r="Q215" i="1"/>
  <c r="Q221" i="1" s="1"/>
  <c r="Q198" i="1"/>
  <c r="P201" i="1" s="1"/>
  <c r="N122" i="1"/>
  <c r="N141" i="1"/>
  <c r="N158" i="1" s="1"/>
  <c r="K198" i="1"/>
  <c r="J201" i="1" s="1"/>
  <c r="K215" i="1"/>
  <c r="K221" i="1" s="1"/>
  <c r="Q225" i="1" l="1"/>
  <c r="Q220" i="1"/>
  <c r="Q223" i="1" s="1"/>
  <c r="Q224" i="1" s="1"/>
  <c r="Q205" i="1" s="1"/>
  <c r="Q206" i="1" s="1"/>
  <c r="N160" i="1"/>
  <c r="N159" i="1"/>
  <c r="N161" i="1"/>
  <c r="N201" i="1" s="1"/>
  <c r="K220" i="1"/>
  <c r="K223" i="1" s="1"/>
  <c r="K224" i="1" s="1"/>
  <c r="K205" i="1" s="1"/>
  <c r="K206" i="1" s="1"/>
  <c r="K225" i="1"/>
  <c r="H160" i="1"/>
  <c r="H159" i="1"/>
  <c r="H161" i="1"/>
  <c r="E141" i="1"/>
  <c r="E158" i="1" s="1"/>
  <c r="E161" i="1" l="1"/>
  <c r="H201" i="1"/>
  <c r="N200" i="1"/>
  <c r="N218" i="1" s="1"/>
  <c r="N222" i="1" s="1"/>
  <c r="N226" i="1" s="1"/>
  <c r="N164" i="1"/>
  <c r="N204" i="1" s="1"/>
  <c r="H200" i="1"/>
  <c r="H218" i="1" s="1"/>
  <c r="E160" i="1"/>
  <c r="E176" i="1"/>
  <c r="E182" i="1" s="1"/>
  <c r="E186" i="1" s="1"/>
  <c r="H164" i="1"/>
  <c r="E171" i="1"/>
  <c r="H163" i="1"/>
  <c r="H199" i="1"/>
  <c r="H162" i="1"/>
  <c r="H202" i="1" s="1"/>
  <c r="E159" i="1"/>
  <c r="N163" i="1"/>
  <c r="N203" i="1" s="1"/>
  <c r="N162" i="1"/>
  <c r="N202" i="1" s="1"/>
  <c r="N199" i="1"/>
  <c r="N198" i="1" l="1"/>
  <c r="M201" i="1" s="1"/>
  <c r="N215" i="1"/>
  <c r="N221" i="1" s="1"/>
  <c r="E164" i="1"/>
  <c r="E204" i="1" s="1"/>
  <c r="H204" i="1"/>
  <c r="H215" i="1"/>
  <c r="H198" i="1"/>
  <c r="G201" i="1" s="1"/>
  <c r="H203" i="1"/>
  <c r="E163" i="1"/>
  <c r="E200" i="1"/>
  <c r="E199" i="1"/>
  <c r="E198" i="1" s="1"/>
  <c r="D201" i="1" s="1"/>
  <c r="E162" i="1"/>
  <c r="E181" i="1"/>
  <c r="E180" i="1"/>
  <c r="E183" i="1" s="1"/>
  <c r="E201" i="1" s="1"/>
  <c r="H222" i="1"/>
  <c r="E218" i="1"/>
  <c r="E222" i="1" l="1"/>
  <c r="H226" i="1"/>
  <c r="E226" i="1" s="1"/>
  <c r="H221" i="1"/>
  <c r="E215" i="1"/>
  <c r="N220" i="1"/>
  <c r="N223" i="1" s="1"/>
  <c r="N224" i="1" s="1"/>
  <c r="N205" i="1" s="1"/>
  <c r="N206" i="1" s="1"/>
  <c r="N225" i="1"/>
  <c r="E185" i="1"/>
  <c r="E203" i="1" s="1"/>
  <c r="E184" i="1"/>
  <c r="E202" i="1" s="1"/>
  <c r="H225" i="1" l="1"/>
  <c r="E225" i="1" s="1"/>
  <c r="H224" i="1"/>
  <c r="H205" i="1" s="1"/>
  <c r="H206" i="1" s="1"/>
  <c r="E221" i="1"/>
  <c r="H220" i="1"/>
  <c r="H223" i="1" s="1"/>
  <c r="E223" i="1" s="1"/>
  <c r="E224" i="1" l="1"/>
  <c r="E205" i="1" s="1"/>
  <c r="E206" i="1" s="1"/>
  <c r="E220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Unknown Author</author>
  </authors>
  <commentList>
    <comment ref="E37" authorId="0" shapeId="0" xr:uid="{00000000-0006-0000-0000-000001000000}">
      <text>
        <r>
          <rPr>
            <sz val="10"/>
            <rFont val="Arial"/>
            <charset val="1"/>
          </rPr>
          <t>Zusammensetzung gemäss Eingabe: 678'000 + 117'000</t>
        </r>
      </text>
    </comment>
  </commentList>
</comments>
</file>

<file path=xl/sharedStrings.xml><?xml version="1.0" encoding="utf-8"?>
<sst xmlns="http://schemas.openxmlformats.org/spreadsheetml/2006/main" count="480" uniqueCount="192">
  <si>
    <t>Honorarofferte (Generalplanerleistungen)</t>
  </si>
  <si>
    <t>Für die Honorarofferte sind die gelben Felder auszufüllen/anzupassen</t>
  </si>
  <si>
    <t>Die Verantwortung der mathematischen Richtigkeit der Tabelle/Honorarofferte liegt vollumfänglich beim Generalplaner</t>
  </si>
  <si>
    <t>Team</t>
  </si>
  <si>
    <t>Objekt</t>
  </si>
  <si>
    <t>Wohn- und Pflegezentrum Rosengarten, Kleinandelfingen</t>
  </si>
  <si>
    <t>Datum der Offerterstellung</t>
  </si>
  <si>
    <t>Berechnungsbasis</t>
  </si>
  <si>
    <t>Kostengrobschätzung aus der Potentialstudie (2ap), +/- 25 %, zzgl. Umgebungsarbeiten und weitere Ausbau- und Sanierungsarbeiten</t>
  </si>
  <si>
    <t>Grundlagen</t>
  </si>
  <si>
    <t>SIA Ordnungen 102, 108 (Ausgabe 2014), mit den untenstehenden projektspezifischen Anpassungen</t>
  </si>
  <si>
    <t>Gültigkeit des Angebots</t>
  </si>
  <si>
    <t>Da die Realisierung unter dem Vorbehalt der Genehmigung des Objektkredits steht, bleiben die Angebote bis drei Monate nach der Abstimmung (voraussichtlich am 19. März 2028) verbindlich.</t>
  </si>
  <si>
    <t>Legende</t>
  </si>
  <si>
    <t>Blauer Text = vorgegebener Wert (nicht ändern)  /  Schwarzer Text = berechnet  /  Gelbes Feld = Eintragung durch das Team  /  Grünes Feld = Summe bzw. Total  /  Graues Feld = BKP-Hauptgruppe
n.h.b. = nicht honorarbestimmend (Position zählt nicht zu den aufwandbestimmenden Baukosten)</t>
  </si>
  <si>
    <t>Bestimmung der aufwandbestimmenden Baukosten (B)</t>
  </si>
  <si>
    <t>Abk.</t>
  </si>
  <si>
    <t>Bezeichnung</t>
  </si>
  <si>
    <t>Anlagekosten (Vorgabe)</t>
  </si>
  <si>
    <t>Architektur</t>
  </si>
  <si>
    <t>Baumanagement / Bauleitung</t>
  </si>
  <si>
    <t>Elektro</t>
  </si>
  <si>
    <t>Heizung / Lüftung / Klima / Kälte / Sanitär</t>
  </si>
  <si>
    <t>Total</t>
  </si>
  <si>
    <t>SIA 102</t>
  </si>
  <si>
    <t>ARCH</t>
  </si>
  <si>
    <t>BM</t>
  </si>
  <si>
    <t>SIA 108</t>
  </si>
  <si>
    <t>ELEK</t>
  </si>
  <si>
    <t>HLKS</t>
  </si>
  <si>
    <t>BKP</t>
  </si>
  <si>
    <t xml:space="preserve"> </t>
  </si>
  <si>
    <t>CHF</t>
  </si>
  <si>
    <t>%</t>
  </si>
  <si>
    <t>0</t>
  </si>
  <si>
    <t>Grundstück</t>
  </si>
  <si>
    <t>Vorbereitungsarbeiten</t>
  </si>
  <si>
    <t>Bestandesaufnahmen, Baugrunduntersuchungen</t>
  </si>
  <si>
    <t>n.h.b.</t>
  </si>
  <si>
    <t>Räumungen, Rückbau, Terrainvorbereitungen</t>
  </si>
  <si>
    <t>Sicherungen, Provisorien</t>
  </si>
  <si>
    <t>Gebäude</t>
  </si>
  <si>
    <t>21/22</t>
  </si>
  <si>
    <t>Rohbau</t>
  </si>
  <si>
    <t>Elektroanlage</t>
  </si>
  <si>
    <t>Heizungs-, Lüftungs-, Klima-, Kälteanlagen</t>
  </si>
  <si>
    <t>Sanitäranlagen, Kücheneinrichtungen</t>
  </si>
  <si>
    <t>27/28</t>
  </si>
  <si>
    <t>Ausbau</t>
  </si>
  <si>
    <t>Betriebseinrichtungen</t>
  </si>
  <si>
    <t>Umgebung</t>
  </si>
  <si>
    <t>Baunebenkosten</t>
  </si>
  <si>
    <t>Honorare</t>
  </si>
  <si>
    <t>Reserve</t>
  </si>
  <si>
    <t>Ausstattung und Apparate</t>
  </si>
  <si>
    <t>Rundung</t>
  </si>
  <si>
    <t>Total (*)</t>
  </si>
  <si>
    <t>Mehrwertsteuer (*)</t>
  </si>
  <si>
    <t>Total inkl. MWST (*)</t>
  </si>
  <si>
    <t>(*) = gerundet auf CHF 1'000</t>
  </si>
  <si>
    <t>Honorarfestlegung</t>
  </si>
  <si>
    <t>Die aufwandbestimmenden Baukosten (B) werden für die Teilaufträge TA A (Phasen 31-33) + TA B (Phasen 41-53) aufgrund des genehmigten Kostenvoranschlages (ohne Berechnungsreserven) festgesetzt. Falls die aufwandbestimmenden Baukosten der Schlussabrechnung (exkl. Projektänderungen), gegenüber dem bereinigten und von Auftraggeberin genehmigten Kostenvoranschlag um mehr als +/-10% abweichen, wird das Honorar um die Abweichung über oder unter +/-10% angepasst. Bis zur Abweichung von +/-10% bleibt das Honorar unverändert.</t>
  </si>
  <si>
    <t>Leistungen</t>
  </si>
  <si>
    <t xml:space="preserve">Grundsätzlich werden die Leistungsbeschreibungen der SIA LHO angewendet. </t>
  </si>
  <si>
    <t>Freigabe der Honorare/Leistungen</t>
  </si>
  <si>
    <t>Die Leistungen und die damit verbundenen Honorare werden in zwei Phasen schriftlich freigegeben (Teilaufträge TA). TA A: Vorprojekt bis und mit Baubewilligung (Phasen 31-33), TA B: Ausschreibung und Realisierung (Phasen 41-53). Teilaufträge (Teilhonorare) werden akonto an das Gesamthonorar angerechnet.</t>
  </si>
  <si>
    <t>Änderungen</t>
  </si>
  <si>
    <t>Änderungen müssen frühzeitig schriftlich angemeldet und von der Projektleitung des Fürsorgezweckverbands Andelfingen bestätigt werden. Zusatzleistungen werden nach dem effektiven Zeitaufwand (mittlerer Stundenansatz, mit Kostendach) vergütet.</t>
  </si>
  <si>
    <t>Berechnungsfaktoren / Teuerung</t>
  </si>
  <si>
    <t>Die Berechnungsfaktoren sind fest über die gesamte Projektierung- und Realisierungszeit / Preisänderungen gelten nur für Verträge mit einer Laufzeit von mind. drei Jahren. Die Honorare werden einmalig an die Teuerung gemäss KBOB, Preisänderungsfaktoren mit dem Nominallohnindex, angepasst</t>
  </si>
  <si>
    <t>Schwierigkeitsgrad</t>
  </si>
  <si>
    <t>Gemäss SIA Ordnungen 102 und 108 gemittelter Wert der Bauwerksarten</t>
  </si>
  <si>
    <t>Anpassungsfaktor</t>
  </si>
  <si>
    <t>r = 1.00, Vorgabe Fürsorgezweckverband Andelfingen</t>
  </si>
  <si>
    <t>Bemerkungen</t>
  </si>
  <si>
    <t>1) Im Schwierigkeitsgrad muss folgendes berücksichtigt werden: Gemittelter Wert aller Bauwerksarten</t>
  </si>
  <si>
    <t>2) Übernimmt der Fachbereich Architektur das Baumanagement/die Bauleitung selbst, bleibt die Spalte Baumanagement leer. Wird eine externe Firma beigezogen, sind in der Spalte Baumanagement die von ihr übernommenen Teilleistungen einzutragen; die Spalte Architektur berechnet sich als Differenz zur SIA-Vorgabe. Architektur und Baumanagement ergeben zusammen 100 % der Teilleistungen nach SIA 102.</t>
  </si>
  <si>
    <t>Blauer Text = vorgegebener Wert (nicht ändern)  /  Schwarzer Text = berechnet  /  Gelbes Feld = Eintragung durch das Team  /  Grünes Feld = Summe bzw. Total  /  Graues Feld = BKP-Hauptgruppe</t>
  </si>
  <si>
    <t>Grundfaktor (p)</t>
  </si>
  <si>
    <t>Bp</t>
  </si>
  <si>
    <t>Aufwand-/Faktorbestimmende Baukosten</t>
  </si>
  <si>
    <t>Z1</t>
  </si>
  <si>
    <t>SIA 2017 (fix)</t>
  </si>
  <si>
    <t>Z2</t>
  </si>
  <si>
    <t>p</t>
  </si>
  <si>
    <t>Grundfaktor für den Stundenaufwand</t>
  </si>
  <si>
    <t>Grundleistungen (q)</t>
  </si>
  <si>
    <t>Phase</t>
  </si>
  <si>
    <t>Teilleistungen</t>
  </si>
  <si>
    <t>SIA (%)</t>
  </si>
  <si>
    <t>Berechnet (%)</t>
  </si>
  <si>
    <t>2)</t>
  </si>
  <si>
    <t>Lösungsmöglichk./ Grobschätzung</t>
  </si>
  <si>
    <t>Vorprojekt / Kostenschätzung</t>
  </si>
  <si>
    <t>inkl.</t>
  </si>
  <si>
    <t>Bauprojekt</t>
  </si>
  <si>
    <t>Detailstudien</t>
  </si>
  <si>
    <t>Kostenvoranschlag</t>
  </si>
  <si>
    <t>Bewilligungsverfahren</t>
  </si>
  <si>
    <t>Ausschreibungspläne</t>
  </si>
  <si>
    <t>Ausschreibung und Vergabe</t>
  </si>
  <si>
    <t>Ausführungspläne / Ausführungsprojekt</t>
  </si>
  <si>
    <t>Werkverträge</t>
  </si>
  <si>
    <t>Gestalterische Leitung</t>
  </si>
  <si>
    <t>Oberbauleitung / Bauleitung / Fachbauleitung, Baukontrollen</t>
  </si>
  <si>
    <t>Inbetriebnahme</t>
  </si>
  <si>
    <t>Dokumentation</t>
  </si>
  <si>
    <t>Garantiearbeiten</t>
  </si>
  <si>
    <t>Schlussabrechnung</t>
  </si>
  <si>
    <t>q</t>
  </si>
  <si>
    <t>Prognostizierter Zeitaufwand (Tp)</t>
  </si>
  <si>
    <t>Tp (Std.)</t>
  </si>
  <si>
    <t>B</t>
  </si>
  <si>
    <t>Massgebende Aufwandbestimmende Baukosten</t>
  </si>
  <si>
    <t>n</t>
  </si>
  <si>
    <t>1)</t>
  </si>
  <si>
    <t>r</t>
  </si>
  <si>
    <t>U</t>
  </si>
  <si>
    <t>Faktor für Umbau, Denkmalpflege</t>
  </si>
  <si>
    <t>Tm</t>
  </si>
  <si>
    <t>Durchschn. Zeitaufwand (Tm=B * p * n * q * r * U)</t>
  </si>
  <si>
    <t>Std.</t>
  </si>
  <si>
    <t>i</t>
  </si>
  <si>
    <t>Teamfaktor (teamspezifische Abweichung)</t>
  </si>
  <si>
    <t>Tp</t>
  </si>
  <si>
    <t>Prognostizierter Zeitaufwand (Tp = Tm * i)</t>
  </si>
  <si>
    <t>Prognostizierter Zeitaufwand (Tp) nach Phasen</t>
  </si>
  <si>
    <t>Tm (Std.)</t>
  </si>
  <si>
    <t>Ausführungspläne/Ausführungsprojekt</t>
  </si>
  <si>
    <t>Oberbauleitung / Bauleitung / Fachbauleitung</t>
  </si>
  <si>
    <t>Faktor für Sonderleistungen</t>
  </si>
  <si>
    <t>s = 1.00, Vorgabe Fürsorgezweckverband Andelfingen</t>
  </si>
  <si>
    <t>3) % vom Grundhonorar Architektur und Baumanagement (gemäss SIA 102, Art. 5.10)</t>
  </si>
  <si>
    <t>KD = Kostendach, P = Pauschale, G = Globale, A = Approximativ/voraussichtlich, F = Fester Prozentsatz, ( ) = Provisorisch, TA = Teilauftrag, n.h.b. = nicht honorarbestimmend
Blauer Text = vorgegebener Wert (nicht ändern)  /  Schwarzer Text = berechnet  /  Gelbes Feld = Eintragung durch das Team  /  Grünes Feld = Summe bzw. Total  /  Graues Feld = BKP-Hauptgruppe</t>
  </si>
  <si>
    <t>Honorar nach Baukosten (H)</t>
  </si>
  <si>
    <t>Honorar nach Baukosten (H = Tp * s * h)</t>
  </si>
  <si>
    <t>Prognostizierter Zeitaufwand</t>
  </si>
  <si>
    <t>s</t>
  </si>
  <si>
    <t>h</t>
  </si>
  <si>
    <t>Stundenansatz</t>
  </si>
  <si>
    <t>H</t>
  </si>
  <si>
    <t>Honorar exkl. MWST (*)</t>
  </si>
  <si>
    <t>(*) = gerundet auf CHF 100</t>
  </si>
  <si>
    <t>Honorar nach Baukosten (H) nach Phasen</t>
  </si>
  <si>
    <t>TA A</t>
  </si>
  <si>
    <t>Teilauftrag A Phasen 31-33, (exkl. MWST) (*)</t>
  </si>
  <si>
    <t>A</t>
  </si>
  <si>
    <t>TA B</t>
  </si>
  <si>
    <t>Teilauftrag B Phasen 41-53, (exkl. MWST) (*)</t>
  </si>
  <si>
    <t>Honorar inkl. MWST (*)</t>
  </si>
  <si>
    <t>Teilauftrag A Phasen 31-33, (inkl. MWST) (*)</t>
  </si>
  <si>
    <t xml:space="preserve">A </t>
  </si>
  <si>
    <t>Teilauftrag B Phasen 41-53, (inkl. MWST) (*)</t>
  </si>
  <si>
    <t>Spezialisten nach dem effektiven Zeitaufwand / prozentual / pauschal / global (H)</t>
  </si>
  <si>
    <t>Firma:</t>
  </si>
  <si>
    <t>Teilauftrag A</t>
  </si>
  <si>
    <t>Gesamtleitung GP, Gesamtkoordination</t>
  </si>
  <si>
    <t>F</t>
  </si>
  <si>
    <t>3)</t>
  </si>
  <si>
    <t>Weitere Spezialisten, nach Einschätzung GP</t>
  </si>
  <si>
    <t>KD</t>
  </si>
  <si>
    <t>……………………………..</t>
  </si>
  <si>
    <t>Teilauftrag B</t>
  </si>
  <si>
    <t>P</t>
  </si>
  <si>
    <t>A (KD)</t>
  </si>
  <si>
    <t>Der Stundenansatz ist fest über die gesamte Projektierungs- und Realisierungszeit / Preisänderungen gelten nur für Verträge mit einer Laufzeit von mind. drei Jahren. Die Honorare werden einmalig an die Teuerung gemäss KBOB, Preisänderungsfaktoren mit dem Nominallohnindex, angepasst</t>
  </si>
  <si>
    <t>Nebenkosten</t>
  </si>
  <si>
    <t>Honorarnebenkosten als fester Prozentsatz des Honorars; damit sind sämtliche Nebenkosten (Reproduktions-/Druck-/Plotkosten, Projektraum, Reisekosten, Reisezeit, Spesen) abgegolten</t>
  </si>
  <si>
    <t>Honorarzusammenstellung</t>
  </si>
  <si>
    <t>Total, inkl. Spezialisten</t>
  </si>
  <si>
    <t>Teilauftrag A (exkl. MWST) (*)</t>
  </si>
  <si>
    <t>Teilauftrag B (exkl. MWST) (*)</t>
  </si>
  <si>
    <t>Teilauftrag A (inkl. MWST) (*)</t>
  </si>
  <si>
    <t>Teilauftrag B (inkl. MWST) (*)</t>
  </si>
  <si>
    <t>N</t>
  </si>
  <si>
    <t>Honorarnebenkosten inkl. MWST (*)</t>
  </si>
  <si>
    <t>A (F)</t>
  </si>
  <si>
    <t>G</t>
  </si>
  <si>
    <t>Gesamthonorar inkl. Nebenkosten, inkl. MWST (*)</t>
  </si>
  <si>
    <t>Honorierung für Zusatzleistungen nach folgenden Ansätzen:</t>
  </si>
  <si>
    <t>CHF/Std.</t>
  </si>
  <si>
    <t>MA</t>
  </si>
  <si>
    <t>Mittlerer Stundenansatz, gemäss Honorarangebot</t>
  </si>
  <si>
    <t>Nebenkostenberechnung</t>
  </si>
  <si>
    <t>Nebenkosten total (Reproduktions-/Druck-/Plotkosten inkl. Projektraum, Reisekosten, Reisezeit, Spesen)</t>
  </si>
  <si>
    <t>Honorarnebenkosten exkl. MWST (*)</t>
  </si>
  <si>
    <t>Rechtsgültige Unterschriften</t>
  </si>
  <si>
    <t>Teamname / Name Federführendes Büro</t>
  </si>
  <si>
    <t>....</t>
  </si>
  <si>
    <t>Adresse:</t>
  </si>
  <si>
    <t>Rechtsgültige Unterschriften:</t>
  </si>
  <si>
    <t>Ort / Datum: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</si>
</sst>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-409]m/d/yyyy"/>
    <numFmt numFmtId="165" formatCode="0.0%"/>
    <numFmt numFmtId="166" formatCode="#,##0.000"/>
    <numFmt numFmtId="167" formatCode="0.000"/>
  </numFmts>
  <fonts count="14" x14ac:knownFonts="1">
    <font>
      <sz val="10"/>
      <name val="Arial"/>
      <charset val="1"/>
    </font>
    <font>
      <sz val="10"/>
      <name val="Arial"/>
      <family val="2"/>
      <charset val="1"/>
    </font>
    <font>
      <b/>
      <sz val="12"/>
      <color rgb="FF000000"/>
      <name val="Arial"/>
      <family val="2"/>
      <charset val="1"/>
    </font>
    <font>
      <sz val="9"/>
      <color rgb="FF000000"/>
      <name val="Arial"/>
      <family val="2"/>
      <charset val="1"/>
    </font>
    <font>
      <sz val="9"/>
      <name val="Arial"/>
      <family val="2"/>
      <charset val="1"/>
    </font>
    <font>
      <b/>
      <sz val="9"/>
      <color rgb="FF000000"/>
      <name val="Arial"/>
      <family val="2"/>
      <charset val="1"/>
    </font>
    <font>
      <b/>
      <sz val="9"/>
      <name val="Arial"/>
      <family val="2"/>
      <charset val="1"/>
    </font>
    <font>
      <b/>
      <sz val="9"/>
      <color rgb="FF0000FF"/>
      <name val="Arial"/>
      <family val="2"/>
      <charset val="1"/>
    </font>
    <font>
      <sz val="9"/>
      <color rgb="FF0000FF"/>
      <name val="Arial"/>
      <family val="2"/>
      <charset val="1"/>
    </font>
    <font>
      <i/>
      <sz val="9"/>
      <color rgb="FF000000"/>
      <name val="Arial"/>
      <family val="2"/>
      <charset val="1"/>
    </font>
    <font>
      <sz val="9"/>
      <color rgb="FFFFFFFF"/>
      <name val="Arial"/>
      <family val="2"/>
      <charset val="1"/>
    </font>
    <font>
      <sz val="9"/>
      <color rgb="FFFF0000"/>
      <name val="Arial"/>
      <family val="2"/>
      <charset val="1"/>
    </font>
    <font>
      <sz val="10"/>
      <color rgb="FF000000"/>
      <name val="Arial"/>
      <family val="2"/>
      <charset val="1"/>
    </font>
    <font>
      <sz val="9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99"/>
        <bgColor rgb="FFFFFFCC"/>
      </patternFill>
    </fill>
    <fill>
      <patternFill patternType="solid">
        <fgColor rgb="FFFFFFFF"/>
        <bgColor rgb="FFFFFFCC"/>
      </patternFill>
    </fill>
    <fill>
      <patternFill patternType="solid">
        <fgColor rgb="FF99CCFF"/>
        <bgColor rgb="FFC0C0C0"/>
      </patternFill>
    </fill>
    <fill>
      <patternFill patternType="solid">
        <fgColor rgb="FFC0C0C0"/>
        <bgColor rgb="FFD9D9D9"/>
      </patternFill>
    </fill>
    <fill>
      <patternFill patternType="solid">
        <fgColor theme="0" tint="-0.14999847407452621"/>
        <bgColor rgb="FFDDDDDD"/>
      </patternFill>
    </fill>
    <fill>
      <patternFill patternType="solid">
        <fgColor rgb="FFDDDDDD"/>
        <bgColor rgb="FFD9D9D9"/>
      </patternFill>
    </fill>
    <fill>
      <patternFill patternType="solid">
        <fgColor rgb="FFCCFFCC"/>
        <bgColor rgb="FFCCFFFF"/>
      </patternFill>
    </fill>
    <fill>
      <patternFill patternType="solid">
        <fgColor rgb="FFFF6600"/>
        <bgColor rgb="FFFF9900"/>
      </patternFill>
    </fill>
    <fill>
      <patternFill patternType="solid">
        <fgColor rgb="FFFFFF99"/>
      </patternFill>
    </fill>
    <fill>
      <patternFill patternType="solid">
        <fgColor rgb="FFDDDDDD"/>
      </patternFill>
    </fill>
  </fills>
  <borders count="41">
    <border>
      <left/>
      <right/>
      <top/>
      <bottom/>
      <diagonal/>
    </border>
    <border>
      <left style="hair">
        <color auto="1"/>
      </left>
      <right/>
      <top/>
      <bottom/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/>
      <bottom/>
      <diagonal/>
    </border>
    <border>
      <left style="thin">
        <color auto="1"/>
      </left>
      <right style="hair">
        <color auto="1"/>
      </right>
      <top/>
      <bottom/>
      <diagonal/>
    </border>
    <border>
      <left/>
      <right style="thin">
        <color auto="1"/>
      </right>
      <top style="hair">
        <color auto="1"/>
      </top>
      <bottom/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/>
      <right style="hair">
        <color auto="1"/>
      </right>
      <top/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/>
      <diagonal/>
    </border>
  </borders>
  <cellStyleXfs count="3">
    <xf numFmtId="0" fontId="0" fillId="0" borderId="0"/>
    <xf numFmtId="9" fontId="1" fillId="0" borderId="0"/>
    <xf numFmtId="0" fontId="1" fillId="0" borderId="0"/>
  </cellStyleXfs>
  <cellXfs count="292">
    <xf numFmtId="0" fontId="0" fillId="0" borderId="0" xfId="0"/>
    <xf numFmtId="0" fontId="2" fillId="0" borderId="0" xfId="0" applyFont="1"/>
    <xf numFmtId="0" fontId="5" fillId="0" borderId="2" xfId="0" applyFont="1" applyBorder="1"/>
    <xf numFmtId="0" fontId="6" fillId="0" borderId="3" xfId="0" applyFont="1" applyBorder="1"/>
    <xf numFmtId="0" fontId="7" fillId="2" borderId="2" xfId="0" applyFont="1" applyFill="1" applyBorder="1" applyProtection="1">
      <protection locked="0"/>
    </xf>
    <xf numFmtId="0" fontId="7" fillId="2" borderId="4" xfId="0" applyFont="1" applyFill="1" applyBorder="1" applyProtection="1">
      <protection locked="0"/>
    </xf>
    <xf numFmtId="0" fontId="6" fillId="0" borderId="0" xfId="0" applyFont="1"/>
    <xf numFmtId="0" fontId="3" fillId="3" borderId="2" xfId="0" applyFont="1" applyFill="1" applyBorder="1"/>
    <xf numFmtId="0" fontId="4" fillId="3" borderId="3" xfId="0" applyFont="1" applyFill="1" applyBorder="1"/>
    <xf numFmtId="0" fontId="5" fillId="3" borderId="2" xfId="0" applyFont="1" applyFill="1" applyBorder="1"/>
    <xf numFmtId="0" fontId="8" fillId="3" borderId="4" xfId="0" applyFont="1" applyFill="1" applyBorder="1"/>
    <xf numFmtId="0" fontId="8" fillId="2" borderId="4" xfId="0" applyFont="1" applyFill="1" applyBorder="1"/>
    <xf numFmtId="164" fontId="4" fillId="0" borderId="4" xfId="0" applyNumberFormat="1" applyFont="1" applyBorder="1" applyAlignment="1">
      <alignment readingOrder="1"/>
    </xf>
    <xf numFmtId="0" fontId="3" fillId="0" borderId="2" xfId="0" applyFont="1" applyBorder="1"/>
    <xf numFmtId="0" fontId="4" fillId="3" borderId="4" xfId="0" applyFont="1" applyFill="1" applyBorder="1"/>
    <xf numFmtId="0" fontId="3" fillId="3" borderId="2" xfId="0" applyFont="1" applyFill="1" applyBorder="1" applyAlignment="1">
      <alignment vertical="top"/>
    </xf>
    <xf numFmtId="0" fontId="5" fillId="0" borderId="0" xfId="0" applyFont="1"/>
    <xf numFmtId="0" fontId="3" fillId="0" borderId="5" xfId="0" applyFont="1" applyBorder="1" applyAlignment="1">
      <alignment horizontal="left"/>
    </xf>
    <xf numFmtId="0" fontId="3" fillId="0" borderId="5" xfId="0" applyFont="1" applyBorder="1"/>
    <xf numFmtId="0" fontId="4" fillId="0" borderId="5" xfId="0" applyFont="1" applyBorder="1" applyAlignment="1">
      <alignment horizontal="left"/>
    </xf>
    <xf numFmtId="0" fontId="5" fillId="0" borderId="6" xfId="0" applyFont="1" applyBorder="1"/>
    <xf numFmtId="0" fontId="6" fillId="0" borderId="7" xfId="0" applyFont="1" applyBorder="1"/>
    <xf numFmtId="0" fontId="6" fillId="0" borderId="4" xfId="0" applyFont="1" applyBorder="1"/>
    <xf numFmtId="0" fontId="4" fillId="0" borderId="0" xfId="0" applyFont="1"/>
    <xf numFmtId="0" fontId="4" fillId="0" borderId="8" xfId="0" applyFont="1" applyBorder="1" applyAlignment="1">
      <alignment horizontal="left"/>
    </xf>
    <xf numFmtId="0" fontId="4" fillId="0" borderId="8" xfId="0" applyFont="1" applyBorder="1"/>
    <xf numFmtId="0" fontId="4" fillId="0" borderId="9" xfId="0" applyFont="1" applyBorder="1"/>
    <xf numFmtId="0" fontId="4" fillId="0" borderId="10" xfId="0" applyFont="1" applyBorder="1"/>
    <xf numFmtId="0" fontId="4" fillId="0" borderId="11" xfId="0" applyFont="1" applyBorder="1"/>
    <xf numFmtId="0" fontId="4" fillId="0" borderId="12" xfId="0" applyFont="1" applyBorder="1" applyAlignment="1">
      <alignment horizontal="left"/>
    </xf>
    <xf numFmtId="0" fontId="4" fillId="0" borderId="12" xfId="0" applyFont="1" applyBorder="1"/>
    <xf numFmtId="0" fontId="4" fillId="0" borderId="13" xfId="0" applyFont="1" applyBorder="1"/>
    <xf numFmtId="0" fontId="4" fillId="0" borderId="5" xfId="0" applyFont="1" applyBorder="1"/>
    <xf numFmtId="0" fontId="3" fillId="0" borderId="14" xfId="0" applyFont="1" applyBorder="1"/>
    <xf numFmtId="0" fontId="4" fillId="0" borderId="15" xfId="0" applyFont="1" applyBorder="1"/>
    <xf numFmtId="0" fontId="4" fillId="0" borderId="4" xfId="0" applyFont="1" applyBorder="1"/>
    <xf numFmtId="0" fontId="3" fillId="0" borderId="15" xfId="0" applyFont="1" applyBorder="1"/>
    <xf numFmtId="0" fontId="4" fillId="3" borderId="5" xfId="0" applyFont="1" applyFill="1" applyBorder="1" applyAlignment="1">
      <alignment horizontal="left"/>
    </xf>
    <xf numFmtId="3" fontId="4" fillId="5" borderId="16" xfId="0" applyNumberFormat="1" applyFont="1" applyFill="1" applyBorder="1"/>
    <xf numFmtId="3" fontId="3" fillId="5" borderId="17" xfId="0" applyNumberFormat="1" applyFont="1" applyFill="1" applyBorder="1" applyAlignment="1">
      <alignment horizontal="right"/>
    </xf>
    <xf numFmtId="3" fontId="4" fillId="3" borderId="4" xfId="0" applyNumberFormat="1" applyFont="1" applyFill="1" applyBorder="1"/>
    <xf numFmtId="3" fontId="3" fillId="5" borderId="16" xfId="0" applyNumberFormat="1" applyFont="1" applyFill="1" applyBorder="1"/>
    <xf numFmtId="0" fontId="8" fillId="0" borderId="4" xfId="0" applyFont="1" applyBorder="1"/>
    <xf numFmtId="0" fontId="4" fillId="0" borderId="3" xfId="0" applyFont="1" applyBorder="1"/>
    <xf numFmtId="3" fontId="4" fillId="0" borderId="1" xfId="0" applyNumberFormat="1" applyFont="1" applyBorder="1"/>
    <xf numFmtId="0" fontId="3" fillId="6" borderId="5" xfId="0" applyFont="1" applyFill="1" applyBorder="1" applyAlignment="1">
      <alignment horizontal="left"/>
    </xf>
    <xf numFmtId="0" fontId="3" fillId="6" borderId="5" xfId="0" applyFont="1" applyFill="1" applyBorder="1"/>
    <xf numFmtId="165" fontId="8" fillId="7" borderId="18" xfId="0" applyNumberFormat="1" applyFont="1" applyFill="1" applyBorder="1"/>
    <xf numFmtId="3" fontId="8" fillId="7" borderId="19" xfId="0" applyNumberFormat="1" applyFont="1" applyFill="1" applyBorder="1"/>
    <xf numFmtId="3" fontId="4" fillId="0" borderId="4" xfId="0" applyNumberFormat="1" applyFont="1" applyBorder="1"/>
    <xf numFmtId="0" fontId="4" fillId="3" borderId="5" xfId="0" applyFont="1" applyFill="1" applyBorder="1"/>
    <xf numFmtId="9" fontId="4" fillId="3" borderId="5" xfId="0" applyNumberFormat="1" applyFont="1" applyFill="1" applyBorder="1" applyAlignment="1">
      <alignment horizontal="left"/>
    </xf>
    <xf numFmtId="165" fontId="8" fillId="0" borderId="18" xfId="0" applyNumberFormat="1" applyFont="1" applyBorder="1"/>
    <xf numFmtId="0" fontId="0" fillId="0" borderId="19" xfId="0" applyBorder="1"/>
    <xf numFmtId="3" fontId="4" fillId="0" borderId="19" xfId="0" applyNumberFormat="1" applyFont="1" applyBorder="1"/>
    <xf numFmtId="3" fontId="9" fillId="7" borderId="19" xfId="0" applyNumberFormat="1" applyFont="1" applyFill="1" applyBorder="1"/>
    <xf numFmtId="0" fontId="3" fillId="3" borderId="5" xfId="0" applyFont="1" applyFill="1" applyBorder="1"/>
    <xf numFmtId="3" fontId="8" fillId="0" borderId="19" xfId="0" applyNumberFormat="1" applyFont="1" applyBorder="1"/>
    <xf numFmtId="3" fontId="3" fillId="0" borderId="19" xfId="0" applyNumberFormat="1" applyFont="1" applyBorder="1"/>
    <xf numFmtId="9" fontId="8" fillId="0" borderId="1" xfId="0" applyNumberFormat="1" applyFont="1" applyBorder="1"/>
    <xf numFmtId="0" fontId="8" fillId="0" borderId="0" xfId="0" applyFont="1"/>
    <xf numFmtId="3" fontId="3" fillId="7" borderId="19" xfId="0" applyNumberFormat="1" applyFont="1" applyFill="1" applyBorder="1"/>
    <xf numFmtId="9" fontId="4" fillId="0" borderId="5" xfId="0" applyNumberFormat="1" applyFont="1" applyBorder="1" applyAlignment="1">
      <alignment horizontal="left"/>
    </xf>
    <xf numFmtId="9" fontId="8" fillId="0" borderId="0" xfId="0" applyNumberFormat="1" applyFont="1"/>
    <xf numFmtId="165" fontId="8" fillId="6" borderId="18" xfId="0" applyNumberFormat="1" applyFont="1" applyFill="1" applyBorder="1"/>
    <xf numFmtId="0" fontId="3" fillId="0" borderId="4" xfId="0" applyFont="1" applyBorder="1"/>
    <xf numFmtId="0" fontId="3" fillId="0" borderId="0" xfId="0" applyFont="1"/>
    <xf numFmtId="165" fontId="4" fillId="0" borderId="18" xfId="0" applyNumberFormat="1" applyFont="1" applyBorder="1"/>
    <xf numFmtId="3" fontId="4" fillId="7" borderId="19" xfId="0" applyNumberFormat="1" applyFont="1" applyFill="1" applyBorder="1"/>
    <xf numFmtId="3" fontId="10" fillId="0" borderId="19" xfId="0" applyNumberFormat="1" applyFont="1" applyBorder="1"/>
    <xf numFmtId="9" fontId="4" fillId="0" borderId="1" xfId="0" applyNumberFormat="1" applyFont="1" applyBorder="1"/>
    <xf numFmtId="3" fontId="4" fillId="0" borderId="20" xfId="0" applyNumberFormat="1" applyFont="1" applyBorder="1"/>
    <xf numFmtId="3" fontId="8" fillId="7" borderId="20" xfId="0" applyNumberFormat="1" applyFont="1" applyFill="1" applyBorder="1"/>
    <xf numFmtId="0" fontId="11" fillId="0" borderId="5" xfId="0" applyFont="1" applyBorder="1" applyAlignment="1">
      <alignment horizontal="left"/>
    </xf>
    <xf numFmtId="9" fontId="11" fillId="3" borderId="5" xfId="0" applyNumberFormat="1" applyFont="1" applyFill="1" applyBorder="1" applyAlignment="1">
      <alignment horizontal="left"/>
    </xf>
    <xf numFmtId="165" fontId="11" fillId="0" borderId="18" xfId="0" applyNumberFormat="1" applyFont="1" applyBorder="1"/>
    <xf numFmtId="3" fontId="3" fillId="0" borderId="21" xfId="0" applyNumberFormat="1" applyFont="1" applyBorder="1"/>
    <xf numFmtId="3" fontId="11" fillId="0" borderId="4" xfId="0" applyNumberFormat="1" applyFont="1" applyBorder="1"/>
    <xf numFmtId="0" fontId="11" fillId="0" borderId="4" xfId="0" applyFont="1" applyBorder="1"/>
    <xf numFmtId="0" fontId="11" fillId="0" borderId="3" xfId="0" applyFont="1" applyBorder="1"/>
    <xf numFmtId="0" fontId="11" fillId="0" borderId="5" xfId="0" applyFont="1" applyBorder="1"/>
    <xf numFmtId="9" fontId="11" fillId="0" borderId="1" xfId="0" applyNumberFormat="1" applyFont="1" applyBorder="1"/>
    <xf numFmtId="0" fontId="11" fillId="0" borderId="0" xfId="0" applyFont="1"/>
    <xf numFmtId="0" fontId="5" fillId="3" borderId="5" xfId="0" applyFont="1" applyFill="1" applyBorder="1"/>
    <xf numFmtId="3" fontId="4" fillId="0" borderId="5" xfId="0" applyNumberFormat="1" applyFont="1" applyBorder="1"/>
    <xf numFmtId="3" fontId="6" fillId="8" borderId="22" xfId="0" applyNumberFormat="1" applyFont="1" applyFill="1" applyBorder="1"/>
    <xf numFmtId="3" fontId="5" fillId="8" borderId="23" xfId="0" applyNumberFormat="1" applyFont="1" applyFill="1" applyBorder="1"/>
    <xf numFmtId="3" fontId="6" fillId="0" borderId="4" xfId="0" applyNumberFormat="1" applyFont="1" applyBorder="1"/>
    <xf numFmtId="3" fontId="6" fillId="0" borderId="1" xfId="0" applyNumberFormat="1" applyFont="1" applyBorder="1"/>
    <xf numFmtId="3" fontId="0" fillId="0" borderId="0" xfId="0" applyNumberFormat="1"/>
    <xf numFmtId="3" fontId="4" fillId="3" borderId="5" xfId="0" applyNumberFormat="1" applyFont="1" applyFill="1" applyBorder="1" applyAlignment="1">
      <alignment horizontal="left"/>
    </xf>
    <xf numFmtId="165" fontId="7" fillId="0" borderId="21" xfId="0" applyNumberFormat="1" applyFont="1" applyBorder="1"/>
    <xf numFmtId="165" fontId="4" fillId="0" borderId="4" xfId="0" applyNumberFormat="1" applyFont="1" applyBorder="1"/>
    <xf numFmtId="0" fontId="8" fillId="0" borderId="5" xfId="0" applyFont="1" applyBorder="1"/>
    <xf numFmtId="3" fontId="7" fillId="8" borderId="23" xfId="0" applyNumberFormat="1" applyFont="1" applyFill="1" applyBorder="1"/>
    <xf numFmtId="0" fontId="3" fillId="0" borderId="0" xfId="0" applyFont="1" applyAlignment="1">
      <alignment horizontal="left"/>
    </xf>
    <xf numFmtId="3" fontId="4" fillId="0" borderId="0" xfId="0" applyNumberFormat="1" applyFont="1"/>
    <xf numFmtId="0" fontId="6" fillId="3" borderId="3" xfId="0" applyFont="1" applyFill="1" applyBorder="1"/>
    <xf numFmtId="0" fontId="5" fillId="7" borderId="2" xfId="0" applyFont="1" applyFill="1" applyBorder="1"/>
    <xf numFmtId="0" fontId="7" fillId="7" borderId="4" xfId="0" applyFont="1" applyFill="1" applyBorder="1"/>
    <xf numFmtId="0" fontId="7" fillId="0" borderId="4" xfId="0" applyFont="1" applyBorder="1"/>
    <xf numFmtId="0" fontId="7" fillId="0" borderId="0" xfId="0" applyFont="1"/>
    <xf numFmtId="0" fontId="4" fillId="3" borderId="0" xfId="0" applyFont="1" applyFill="1"/>
    <xf numFmtId="0" fontId="3" fillId="0" borderId="2" xfId="0" applyFont="1" applyBorder="1" applyProtection="1">
      <protection locked="0"/>
    </xf>
    <xf numFmtId="0" fontId="4" fillId="3" borderId="2" xfId="0" applyFont="1" applyFill="1" applyBorder="1"/>
    <xf numFmtId="0" fontId="4" fillId="3" borderId="2" xfId="0" applyFont="1" applyFill="1" applyBorder="1" applyAlignment="1">
      <alignment vertical="top"/>
    </xf>
    <xf numFmtId="0" fontId="4" fillId="3" borderId="0" xfId="0" applyFont="1" applyFill="1" applyAlignment="1">
      <alignment vertical="top"/>
    </xf>
    <xf numFmtId="0" fontId="3" fillId="0" borderId="0" xfId="0" applyFont="1" applyAlignment="1">
      <alignment vertical="top" wrapText="1"/>
    </xf>
    <xf numFmtId="0" fontId="12" fillId="0" borderId="0" xfId="0" applyFont="1"/>
    <xf numFmtId="0" fontId="3" fillId="4" borderId="6" xfId="0" applyFont="1" applyFill="1" applyBorder="1"/>
    <xf numFmtId="0" fontId="3" fillId="4" borderId="7" xfId="0" applyFont="1" applyFill="1" applyBorder="1"/>
    <xf numFmtId="0" fontId="4" fillId="0" borderId="1" xfId="0" applyFont="1" applyBorder="1"/>
    <xf numFmtId="0" fontId="3" fillId="3" borderId="4" xfId="0" applyFont="1" applyFill="1" applyBorder="1"/>
    <xf numFmtId="0" fontId="4" fillId="0" borderId="24" xfId="0" applyFont="1" applyBorder="1"/>
    <xf numFmtId="3" fontId="3" fillId="0" borderId="20" xfId="0" applyNumberFormat="1" applyFont="1" applyBorder="1"/>
    <xf numFmtId="0" fontId="3" fillId="0" borderId="1" xfId="0" applyFont="1" applyBorder="1"/>
    <xf numFmtId="0" fontId="4" fillId="0" borderId="18" xfId="0" applyFont="1" applyBorder="1"/>
    <xf numFmtId="166" fontId="8" fillId="0" borderId="19" xfId="0" applyNumberFormat="1" applyFont="1" applyBorder="1"/>
    <xf numFmtId="0" fontId="4" fillId="0" borderId="25" xfId="0" applyFont="1" applyBorder="1"/>
    <xf numFmtId="4" fontId="8" fillId="0" borderId="26" xfId="0" applyNumberFormat="1" applyFont="1" applyBorder="1"/>
    <xf numFmtId="0" fontId="4" fillId="8" borderId="22" xfId="0" applyFont="1" applyFill="1" applyBorder="1"/>
    <xf numFmtId="167" fontId="5" fillId="8" borderId="23" xfId="0" applyNumberFormat="1" applyFont="1" applyFill="1" applyBorder="1"/>
    <xf numFmtId="0" fontId="3" fillId="0" borderId="8" xfId="0" applyFont="1" applyBorder="1"/>
    <xf numFmtId="0" fontId="3" fillId="5" borderId="22" xfId="0" applyFont="1" applyFill="1" applyBorder="1"/>
    <xf numFmtId="0" fontId="3" fillId="5" borderId="23" xfId="0" applyFont="1" applyFill="1" applyBorder="1"/>
    <xf numFmtId="165" fontId="8" fillId="0" borderId="24" xfId="0" applyNumberFormat="1" applyFont="1" applyBorder="1"/>
    <xf numFmtId="165" fontId="3" fillId="0" borderId="20" xfId="0" applyNumberFormat="1" applyFont="1" applyBorder="1"/>
    <xf numFmtId="165" fontId="8" fillId="0" borderId="20" xfId="0" applyNumberFormat="1" applyFont="1" applyBorder="1"/>
    <xf numFmtId="165" fontId="8" fillId="0" borderId="1" xfId="0" applyNumberFormat="1" applyFont="1" applyBorder="1"/>
    <xf numFmtId="165" fontId="3" fillId="0" borderId="19" xfId="0" applyNumberFormat="1" applyFont="1" applyBorder="1"/>
    <xf numFmtId="165" fontId="3" fillId="7" borderId="18" xfId="0" applyNumberFormat="1" applyFont="1" applyFill="1" applyBorder="1"/>
    <xf numFmtId="165" fontId="8" fillId="7" borderId="19" xfId="0" applyNumberFormat="1" applyFont="1" applyFill="1" applyBorder="1"/>
    <xf numFmtId="165" fontId="8" fillId="0" borderId="19" xfId="0" applyNumberFormat="1" applyFont="1" applyBorder="1"/>
    <xf numFmtId="0" fontId="4" fillId="0" borderId="2" xfId="0" applyFont="1" applyBorder="1"/>
    <xf numFmtId="165" fontId="4" fillId="7" borderId="18" xfId="0" applyNumberFormat="1" applyFont="1" applyFill="1" applyBorder="1"/>
    <xf numFmtId="3" fontId="4" fillId="7" borderId="18" xfId="0" applyNumberFormat="1" applyFont="1" applyFill="1" applyBorder="1"/>
    <xf numFmtId="165" fontId="8" fillId="0" borderId="25" xfId="0" applyNumberFormat="1" applyFont="1" applyBorder="1"/>
    <xf numFmtId="165" fontId="8" fillId="0" borderId="26" xfId="0" applyNumberFormat="1" applyFont="1" applyBorder="1"/>
    <xf numFmtId="165" fontId="3" fillId="8" borderId="22" xfId="0" applyNumberFormat="1" applyFont="1" applyFill="1" applyBorder="1"/>
    <xf numFmtId="165" fontId="5" fillId="8" borderId="23" xfId="0" applyNumberFormat="1" applyFont="1" applyFill="1" applyBorder="1"/>
    <xf numFmtId="165" fontId="4" fillId="0" borderId="1" xfId="0" applyNumberFormat="1" applyFont="1" applyBorder="1"/>
    <xf numFmtId="0" fontId="4" fillId="0" borderId="27" xfId="0" applyFont="1" applyBorder="1"/>
    <xf numFmtId="0" fontId="4" fillId="5" borderId="22" xfId="0" applyFont="1" applyFill="1" applyBorder="1"/>
    <xf numFmtId="0" fontId="4" fillId="0" borderId="28" xfId="0" applyFont="1" applyBorder="1"/>
    <xf numFmtId="3" fontId="4" fillId="0" borderId="29" xfId="0" applyNumberFormat="1" applyFont="1" applyBorder="1"/>
    <xf numFmtId="3" fontId="3" fillId="0" borderId="29" xfId="0" applyNumberFormat="1" applyFont="1" applyBorder="1"/>
    <xf numFmtId="0" fontId="11" fillId="3" borderId="2" xfId="0" applyFont="1" applyFill="1" applyBorder="1"/>
    <xf numFmtId="0" fontId="11" fillId="3" borderId="18" xfId="0" applyFont="1" applyFill="1" applyBorder="1"/>
    <xf numFmtId="0" fontId="11" fillId="3" borderId="19" xfId="0" applyFont="1" applyFill="1" applyBorder="1"/>
    <xf numFmtId="165" fontId="11" fillId="3" borderId="18" xfId="0" applyNumberFormat="1" applyFont="1" applyFill="1" applyBorder="1"/>
    <xf numFmtId="165" fontId="4" fillId="0" borderId="31" xfId="0" applyNumberFormat="1" applyFont="1" applyBorder="1"/>
    <xf numFmtId="0" fontId="4" fillId="3" borderId="18" xfId="0" applyFont="1" applyFill="1" applyBorder="1"/>
    <xf numFmtId="0" fontId="4" fillId="3" borderId="19" xfId="0" applyFont="1" applyFill="1" applyBorder="1"/>
    <xf numFmtId="165" fontId="4" fillId="3" borderId="18" xfId="0" applyNumberFormat="1" applyFont="1" applyFill="1" applyBorder="1"/>
    <xf numFmtId="2" fontId="8" fillId="0" borderId="19" xfId="0" applyNumberFormat="1" applyFont="1" applyBorder="1" applyProtection="1">
      <protection locked="0"/>
    </xf>
    <xf numFmtId="2" fontId="4" fillId="0" borderId="1" xfId="0" applyNumberFormat="1" applyFont="1" applyBorder="1"/>
    <xf numFmtId="2" fontId="6" fillId="0" borderId="1" xfId="0" applyNumberFormat="1" applyFont="1" applyBorder="1"/>
    <xf numFmtId="0" fontId="4" fillId="3" borderId="31" xfId="0" applyFont="1" applyFill="1" applyBorder="1"/>
    <xf numFmtId="2" fontId="4" fillId="3" borderId="30" xfId="0" applyNumberFormat="1" applyFont="1" applyFill="1" applyBorder="1"/>
    <xf numFmtId="0" fontId="3" fillId="0" borderId="27" xfId="0" applyFont="1" applyBorder="1"/>
    <xf numFmtId="0" fontId="4" fillId="0" borderId="32" xfId="0" applyFont="1" applyBorder="1"/>
    <xf numFmtId="0" fontId="4" fillId="0" borderId="33" xfId="0" applyFont="1" applyBorder="1"/>
    <xf numFmtId="3" fontId="3" fillId="0" borderId="24" xfId="0" applyNumberFormat="1" applyFont="1" applyBorder="1"/>
    <xf numFmtId="3" fontId="3" fillId="0" borderId="18" xfId="0" applyNumberFormat="1" applyFont="1" applyBorder="1"/>
    <xf numFmtId="3" fontId="3" fillId="7" borderId="18" xfId="0" applyNumberFormat="1" applyFont="1" applyFill="1" applyBorder="1"/>
    <xf numFmtId="0" fontId="8" fillId="0" borderId="33" xfId="0" applyFont="1" applyBorder="1"/>
    <xf numFmtId="3" fontId="4" fillId="0" borderId="24" xfId="0" applyNumberFormat="1" applyFont="1" applyBorder="1"/>
    <xf numFmtId="3" fontId="3" fillId="0" borderId="25" xfId="0" applyNumberFormat="1" applyFont="1" applyBorder="1"/>
    <xf numFmtId="3" fontId="3" fillId="0" borderId="26" xfId="0" applyNumberFormat="1" applyFont="1" applyBorder="1"/>
    <xf numFmtId="0" fontId="5" fillId="0" borderId="34" xfId="0" applyFont="1" applyBorder="1"/>
    <xf numFmtId="0" fontId="8" fillId="0" borderId="35" xfId="0" applyFont="1" applyBorder="1"/>
    <xf numFmtId="3" fontId="3" fillId="8" borderId="22" xfId="0" applyNumberFormat="1" applyFont="1" applyFill="1" applyBorder="1"/>
    <xf numFmtId="0" fontId="4" fillId="0" borderId="36" xfId="0" applyFont="1" applyBorder="1"/>
    <xf numFmtId="0" fontId="4" fillId="0" borderId="37" xfId="0" applyFont="1" applyBorder="1"/>
    <xf numFmtId="0" fontId="4" fillId="4" borderId="7" xfId="0" applyFont="1" applyFill="1" applyBorder="1"/>
    <xf numFmtId="2" fontId="8" fillId="0" borderId="1" xfId="0" applyNumberFormat="1" applyFont="1" applyBorder="1"/>
    <xf numFmtId="0" fontId="4" fillId="3" borderId="28" xfId="0" applyFont="1" applyFill="1" applyBorder="1"/>
    <xf numFmtId="0" fontId="4" fillId="3" borderId="29" xfId="0" applyFont="1" applyFill="1" applyBorder="1"/>
    <xf numFmtId="165" fontId="4" fillId="0" borderId="28" xfId="0" applyNumberFormat="1" applyFont="1" applyBorder="1"/>
    <xf numFmtId="2" fontId="8" fillId="3" borderId="29" xfId="0" applyNumberFormat="1" applyFont="1" applyFill="1" applyBorder="1"/>
    <xf numFmtId="2" fontId="3" fillId="3" borderId="29" xfId="0" applyNumberFormat="1" applyFont="1" applyFill="1" applyBorder="1"/>
    <xf numFmtId="0" fontId="4" fillId="0" borderId="38" xfId="0" applyFont="1" applyBorder="1"/>
    <xf numFmtId="0" fontId="4" fillId="0" borderId="39" xfId="0" applyFont="1" applyBorder="1"/>
    <xf numFmtId="165" fontId="4" fillId="0" borderId="38" xfId="0" applyNumberFormat="1" applyFont="1" applyBorder="1"/>
    <xf numFmtId="0" fontId="5" fillId="0" borderId="5" xfId="0" applyFont="1" applyBorder="1"/>
    <xf numFmtId="0" fontId="8" fillId="0" borderId="2" xfId="0" applyFont="1" applyBorder="1"/>
    <xf numFmtId="0" fontId="4" fillId="0" borderId="0" xfId="0" applyFont="1" applyAlignment="1">
      <alignment horizontal="left"/>
    </xf>
    <xf numFmtId="165" fontId="3" fillId="0" borderId="24" xfId="0" applyNumberFormat="1" applyFont="1" applyBorder="1"/>
    <xf numFmtId="3" fontId="4" fillId="0" borderId="18" xfId="0" applyNumberFormat="1" applyFont="1" applyBorder="1"/>
    <xf numFmtId="165" fontId="3" fillId="0" borderId="18" xfId="0" applyNumberFormat="1" applyFont="1" applyBorder="1"/>
    <xf numFmtId="3" fontId="4" fillId="0" borderId="25" xfId="0" applyNumberFormat="1" applyFont="1" applyBorder="1"/>
    <xf numFmtId="3" fontId="4" fillId="8" borderId="22" xfId="0" applyNumberFormat="1" applyFont="1" applyFill="1" applyBorder="1"/>
    <xf numFmtId="165" fontId="4" fillId="0" borderId="0" xfId="0" applyNumberFormat="1" applyFont="1"/>
    <xf numFmtId="165" fontId="3" fillId="0" borderId="22" xfId="0" applyNumberFormat="1" applyFont="1" applyBorder="1"/>
    <xf numFmtId="3" fontId="3" fillId="0" borderId="23" xfId="0" applyNumberFormat="1" applyFont="1" applyBorder="1"/>
    <xf numFmtId="165" fontId="4" fillId="8" borderId="22" xfId="0" applyNumberFormat="1" applyFont="1" applyFill="1" applyBorder="1"/>
    <xf numFmtId="3" fontId="3" fillId="0" borderId="39" xfId="0" applyNumberFormat="1" applyFont="1" applyBorder="1"/>
    <xf numFmtId="165" fontId="3" fillId="0" borderId="38" xfId="0" applyNumberFormat="1" applyFont="1" applyBorder="1"/>
    <xf numFmtId="0" fontId="3" fillId="5" borderId="6" xfId="0" applyFont="1" applyFill="1" applyBorder="1" applyAlignment="1">
      <alignment horizontal="left"/>
    </xf>
    <xf numFmtId="0" fontId="3" fillId="5" borderId="7" xfId="0" applyFont="1" applyFill="1" applyBorder="1" applyAlignment="1">
      <alignment horizontal="left"/>
    </xf>
    <xf numFmtId="3" fontId="8" fillId="7" borderId="18" xfId="0" applyNumberFormat="1" applyFont="1" applyFill="1" applyBorder="1"/>
    <xf numFmtId="0" fontId="4" fillId="7" borderId="19" xfId="0" applyFont="1" applyFill="1" applyBorder="1"/>
    <xf numFmtId="3" fontId="8" fillId="0" borderId="9" xfId="0" applyNumberFormat="1" applyFont="1" applyBorder="1"/>
    <xf numFmtId="3" fontId="8" fillId="0" borderId="0" xfId="0" applyNumberFormat="1" applyFont="1"/>
    <xf numFmtId="165" fontId="3" fillId="2" borderId="18" xfId="0" applyNumberFormat="1" applyFont="1" applyFill="1" applyBorder="1"/>
    <xf numFmtId="3" fontId="3" fillId="0" borderId="26" xfId="0" applyNumberFormat="1" applyFont="1" applyBorder="1" applyProtection="1">
      <protection locked="0"/>
    </xf>
    <xf numFmtId="3" fontId="4" fillId="2" borderId="13" xfId="0" applyNumberFormat="1" applyFont="1" applyFill="1" applyBorder="1" applyAlignment="1" applyProtection="1">
      <alignment horizontal="left"/>
      <protection locked="0"/>
    </xf>
    <xf numFmtId="3" fontId="4" fillId="0" borderId="0" xfId="0" applyNumberFormat="1" applyFont="1" applyProtection="1">
      <protection locked="0"/>
    </xf>
    <xf numFmtId="165" fontId="4" fillId="0" borderId="18" xfId="0" applyNumberFormat="1" applyFont="1" applyBorder="1" applyAlignment="1">
      <alignment horizontal="right"/>
    </xf>
    <xf numFmtId="3" fontId="4" fillId="2" borderId="26" xfId="0" applyNumberFormat="1" applyFont="1" applyFill="1" applyBorder="1" applyProtection="1">
      <protection locked="0"/>
    </xf>
    <xf numFmtId="3" fontId="3" fillId="2" borderId="5" xfId="0" applyNumberFormat="1" applyFont="1" applyFill="1" applyBorder="1" applyProtection="1">
      <protection locked="0"/>
    </xf>
    <xf numFmtId="3" fontId="4" fillId="0" borderId="40" xfId="0" applyNumberFormat="1" applyFont="1" applyBorder="1"/>
    <xf numFmtId="0" fontId="8" fillId="0" borderId="1" xfId="0" applyFont="1" applyBorder="1"/>
    <xf numFmtId="3" fontId="6" fillId="0" borderId="0" xfId="0" applyNumberFormat="1" applyFont="1"/>
    <xf numFmtId="165" fontId="8" fillId="0" borderId="0" xfId="0" applyNumberFormat="1" applyFont="1"/>
    <xf numFmtId="0" fontId="3" fillId="3" borderId="0" xfId="0" applyFont="1" applyFill="1" applyAlignment="1">
      <alignment vertical="top"/>
    </xf>
    <xf numFmtId="0" fontId="3" fillId="0" borderId="11" xfId="0" applyFont="1" applyBorder="1" applyAlignment="1">
      <alignment vertical="top" wrapText="1"/>
    </xf>
    <xf numFmtId="0" fontId="1" fillId="0" borderId="0" xfId="0" applyFont="1"/>
    <xf numFmtId="2" fontId="8" fillId="0" borderId="5" xfId="0" applyNumberFormat="1" applyFont="1" applyBorder="1"/>
    <xf numFmtId="165" fontId="8" fillId="0" borderId="3" xfId="0" applyNumberFormat="1" applyFont="1" applyBorder="1"/>
    <xf numFmtId="165" fontId="4" fillId="0" borderId="8" xfId="0" applyNumberFormat="1" applyFont="1" applyBorder="1"/>
    <xf numFmtId="165" fontId="8" fillId="0" borderId="38" xfId="0" applyNumberFormat="1" applyFont="1" applyBorder="1"/>
    <xf numFmtId="2" fontId="8" fillId="0" borderId="0" xfId="0" applyNumberFormat="1" applyFont="1"/>
    <xf numFmtId="2" fontId="7" fillId="0" borderId="4" xfId="0" applyNumberFormat="1" applyFont="1" applyBorder="1" applyProtection="1">
      <protection locked="0"/>
    </xf>
    <xf numFmtId="2" fontId="8" fillId="0" borderId="14" xfId="0" applyNumberFormat="1" applyFont="1" applyBorder="1" applyProtection="1">
      <protection locked="0"/>
    </xf>
    <xf numFmtId="2" fontId="3" fillId="0" borderId="21" xfId="0" applyNumberFormat="1" applyFont="1" applyBorder="1" applyProtection="1">
      <protection locked="0"/>
    </xf>
    <xf numFmtId="3" fontId="8" fillId="0" borderId="2" xfId="0" applyNumberFormat="1" applyFont="1" applyBorder="1"/>
    <xf numFmtId="3" fontId="8" fillId="0" borderId="4" xfId="0" applyNumberFormat="1" applyFont="1" applyBorder="1"/>
    <xf numFmtId="3" fontId="8" fillId="0" borderId="5" xfId="0" applyNumberFormat="1" applyFont="1" applyBorder="1"/>
    <xf numFmtId="3" fontId="8" fillId="0" borderId="3" xfId="0" applyNumberFormat="1" applyFont="1" applyBorder="1"/>
    <xf numFmtId="165" fontId="4" fillId="0" borderId="5" xfId="0" applyNumberFormat="1" applyFont="1" applyBorder="1"/>
    <xf numFmtId="165" fontId="3" fillId="0" borderId="24" xfId="0" applyNumberFormat="1" applyFont="1" applyBorder="1" applyProtection="1">
      <protection locked="0"/>
    </xf>
    <xf numFmtId="0" fontId="5" fillId="9" borderId="2" xfId="0" applyFont="1" applyFill="1" applyBorder="1"/>
    <xf numFmtId="0" fontId="4" fillId="9" borderId="4" xfId="0" applyFont="1" applyFill="1" applyBorder="1"/>
    <xf numFmtId="0" fontId="8" fillId="9" borderId="4" xfId="0" applyFont="1" applyFill="1" applyBorder="1"/>
    <xf numFmtId="3" fontId="4" fillId="9" borderId="4" xfId="0" applyNumberFormat="1" applyFont="1" applyFill="1" applyBorder="1"/>
    <xf numFmtId="165" fontId="4" fillId="9" borderId="4" xfId="0" applyNumberFormat="1" applyFont="1" applyFill="1" applyBorder="1"/>
    <xf numFmtId="165" fontId="8" fillId="9" borderId="4" xfId="0" applyNumberFormat="1" applyFont="1" applyFill="1" applyBorder="1"/>
    <xf numFmtId="0" fontId="5" fillId="2" borderId="2" xfId="0" applyFont="1" applyFill="1" applyBorder="1" applyProtection="1">
      <protection locked="0"/>
    </xf>
    <xf numFmtId="0" fontId="8" fillId="2" borderId="4" xfId="0" applyFont="1" applyFill="1" applyBorder="1" applyProtection="1">
      <protection locked="0"/>
    </xf>
    <xf numFmtId="0" fontId="8" fillId="0" borderId="0" xfId="0" applyFont="1" applyProtection="1">
      <protection locked="0"/>
    </xf>
    <xf numFmtId="0" fontId="7" fillId="0" borderId="13" xfId="0" applyFont="1" applyBorder="1" applyProtection="1">
      <protection locked="0"/>
    </xf>
    <xf numFmtId="0" fontId="8" fillId="0" borderId="13" xfId="0" applyFont="1" applyBorder="1" applyProtection="1">
      <protection locked="0"/>
    </xf>
    <xf numFmtId="0" fontId="4" fillId="0" borderId="2" xfId="0" applyFont="1" applyBorder="1" applyAlignment="1">
      <alignment vertical="top"/>
    </xf>
    <xf numFmtId="0" fontId="4" fillId="0" borderId="3" xfId="0" applyFont="1" applyBorder="1" applyAlignment="1">
      <alignment vertical="top"/>
    </xf>
    <xf numFmtId="0" fontId="4" fillId="0" borderId="2" xfId="0" applyFont="1" applyBorder="1" applyAlignment="1" applyProtection="1">
      <alignment vertical="top"/>
      <protection locked="0"/>
    </xf>
    <xf numFmtId="0" fontId="4" fillId="0" borderId="4" xfId="0" applyFont="1" applyBorder="1" applyAlignment="1" applyProtection="1">
      <alignment vertical="top"/>
      <protection locked="0"/>
    </xf>
    <xf numFmtId="0" fontId="3" fillId="0" borderId="2" xfId="0" applyFont="1" applyBorder="1" applyAlignment="1" applyProtection="1">
      <alignment vertical="top"/>
      <protection locked="0"/>
    </xf>
    <xf numFmtId="0" fontId="3" fillId="0" borderId="3" xfId="0" applyFont="1" applyBorder="1" applyAlignment="1" applyProtection="1">
      <alignment vertical="top"/>
      <protection locked="0"/>
    </xf>
    <xf numFmtId="2" fontId="4" fillId="0" borderId="4" xfId="0" applyNumberFormat="1" applyFont="1" applyBorder="1" applyAlignment="1" applyProtection="1">
      <alignment vertical="top"/>
      <protection locked="0"/>
    </xf>
    <xf numFmtId="0" fontId="4" fillId="0" borderId="0" xfId="0" applyFont="1" applyAlignment="1" applyProtection="1">
      <alignment vertical="top"/>
      <protection locked="0"/>
    </xf>
    <xf numFmtId="0" fontId="4" fillId="0" borderId="0" xfId="0" applyFont="1" applyAlignment="1">
      <alignment vertical="top"/>
    </xf>
    <xf numFmtId="0" fontId="4" fillId="3" borderId="3" xfId="0" applyFont="1" applyFill="1" applyBorder="1" applyAlignment="1">
      <alignment vertical="top"/>
    </xf>
    <xf numFmtId="0" fontId="8" fillId="0" borderId="2" xfId="0" applyFont="1" applyBorder="1" applyAlignment="1" applyProtection="1">
      <alignment vertical="top"/>
      <protection locked="0"/>
    </xf>
    <xf numFmtId="0" fontId="8" fillId="0" borderId="4" xfId="0" applyFont="1" applyBorder="1" applyAlignment="1" applyProtection="1">
      <alignment vertical="top"/>
      <protection locked="0"/>
    </xf>
    <xf numFmtId="0" fontId="8" fillId="0" borderId="0" xfId="0" applyFont="1" applyAlignment="1" applyProtection="1">
      <alignment vertical="top"/>
      <protection locked="0"/>
    </xf>
    <xf numFmtId="0" fontId="3" fillId="2" borderId="2" xfId="0" applyFont="1" applyFill="1" applyBorder="1" applyAlignment="1" applyProtection="1">
      <alignment vertical="top"/>
      <protection locked="0"/>
    </xf>
    <xf numFmtId="0" fontId="8" fillId="2" borderId="4" xfId="0" applyFont="1" applyFill="1" applyBorder="1" applyAlignment="1" applyProtection="1">
      <alignment vertical="top"/>
      <protection locked="0"/>
    </xf>
    <xf numFmtId="0" fontId="8" fillId="2" borderId="2" xfId="0" applyFont="1" applyFill="1" applyBorder="1" applyAlignment="1" applyProtection="1">
      <alignment vertical="top"/>
      <protection locked="0"/>
    </xf>
    <xf numFmtId="0" fontId="8" fillId="2" borderId="3" xfId="0" applyFont="1" applyFill="1" applyBorder="1" applyAlignment="1" applyProtection="1">
      <alignment vertical="top"/>
      <protection locked="0"/>
    </xf>
    <xf numFmtId="0" fontId="8" fillId="0" borderId="13" xfId="0" applyFont="1" applyBorder="1" applyAlignment="1" applyProtection="1">
      <alignment vertical="top"/>
      <protection locked="0"/>
    </xf>
    <xf numFmtId="0" fontId="3" fillId="0" borderId="0" xfId="0" applyFont="1" applyProtection="1">
      <protection locked="0"/>
    </xf>
    <xf numFmtId="0" fontId="4" fillId="0" borderId="1" xfId="0" applyFont="1" applyBorder="1" applyProtection="1">
      <protection locked="0"/>
    </xf>
    <xf numFmtId="165" fontId="3" fillId="10" borderId="20" xfId="0" applyNumberFormat="1" applyFont="1" applyFill="1" applyBorder="1"/>
    <xf numFmtId="165" fontId="3" fillId="10" borderId="19" xfId="0" applyNumberFormat="1" applyFont="1" applyFill="1" applyBorder="1"/>
    <xf numFmtId="165" fontId="8" fillId="10" borderId="19" xfId="0" applyNumberFormat="1" applyFont="1" applyFill="1" applyBorder="1"/>
    <xf numFmtId="165" fontId="8" fillId="10" borderId="26" xfId="0" applyNumberFormat="1" applyFont="1" applyFill="1" applyBorder="1"/>
    <xf numFmtId="2" fontId="5" fillId="10" borderId="30" xfId="0" applyNumberFormat="1" applyFont="1" applyFill="1" applyBorder="1" applyProtection="1">
      <protection locked="0"/>
    </xf>
    <xf numFmtId="2" fontId="5" fillId="0" borderId="30" xfId="0" applyNumberFormat="1" applyFont="1" applyBorder="1" applyProtection="1">
      <protection locked="0"/>
    </xf>
    <xf numFmtId="3" fontId="4" fillId="11" borderId="18" xfId="0" applyNumberFormat="1" applyFont="1" applyFill="1" applyBorder="1"/>
    <xf numFmtId="3" fontId="4" fillId="11" borderId="19" xfId="0" applyNumberFormat="1" applyFont="1" applyFill="1" applyBorder="1"/>
    <xf numFmtId="2" fontId="5" fillId="10" borderId="39" xfId="0" applyNumberFormat="1" applyFont="1" applyFill="1" applyBorder="1" applyProtection="1">
      <protection locked="0"/>
    </xf>
    <xf numFmtId="165" fontId="3" fillId="11" borderId="18" xfId="0" applyNumberFormat="1" applyFont="1" applyFill="1" applyBorder="1"/>
    <xf numFmtId="3" fontId="3" fillId="11" borderId="20" xfId="0" applyNumberFormat="1" applyFont="1" applyFill="1" applyBorder="1"/>
    <xf numFmtId="165" fontId="3" fillId="10" borderId="24" xfId="0" applyNumberFormat="1" applyFont="1" applyFill="1" applyBorder="1" applyProtection="1">
      <protection locked="0"/>
    </xf>
    <xf numFmtId="3" fontId="4" fillId="0" borderId="19" xfId="0" applyNumberFormat="1" applyFont="1" applyBorder="1" applyProtection="1">
      <protection locked="0"/>
    </xf>
    <xf numFmtId="0" fontId="3" fillId="0" borderId="5" xfId="0" applyFont="1" applyBorder="1" applyAlignment="1">
      <alignment horizontal="left" vertical="center" wrapText="1"/>
    </xf>
    <xf numFmtId="0" fontId="5" fillId="4" borderId="21" xfId="0" applyFont="1" applyFill="1" applyBorder="1" applyAlignment="1">
      <alignment horizontal="left" vertical="center" wrapText="1"/>
    </xf>
    <xf numFmtId="0" fontId="0" fillId="0" borderId="7" xfId="0" applyBorder="1"/>
    <xf numFmtId="164" fontId="4" fillId="2" borderId="4" xfId="0" applyNumberFormat="1" applyFont="1" applyFill="1" applyBorder="1" applyAlignment="1">
      <alignment horizontal="left" readingOrder="1"/>
    </xf>
    <xf numFmtId="0" fontId="0" fillId="0" borderId="4" xfId="0" applyBorder="1"/>
    <xf numFmtId="0" fontId="3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vertical="top" wrapText="1"/>
    </xf>
    <xf numFmtId="0" fontId="3" fillId="3" borderId="4" xfId="0" applyFont="1" applyFill="1" applyBorder="1" applyAlignment="1">
      <alignment vertical="top" wrapText="1"/>
    </xf>
    <xf numFmtId="0" fontId="3" fillId="2" borderId="5" xfId="0" applyFont="1" applyFill="1" applyBorder="1" applyAlignment="1" applyProtection="1">
      <alignment horizontal="left" vertical="top"/>
      <protection locked="0"/>
    </xf>
    <xf numFmtId="0" fontId="0" fillId="0" borderId="3" xfId="0" applyBorder="1" applyProtection="1">
      <protection locked="0"/>
    </xf>
    <xf numFmtId="0" fontId="8" fillId="2" borderId="5" xfId="0" applyFont="1" applyFill="1" applyBorder="1" applyAlignment="1" applyProtection="1">
      <alignment horizontal="left" vertical="top"/>
      <protection locked="0"/>
    </xf>
    <xf numFmtId="0" fontId="3" fillId="0" borderId="0" xfId="0" applyFont="1" applyAlignment="1">
      <alignment vertical="top" wrapText="1"/>
    </xf>
    <xf numFmtId="0" fontId="0" fillId="0" borderId="0" xfId="0"/>
    <xf numFmtId="0" fontId="4" fillId="0" borderId="1" xfId="0" applyFont="1" applyFill="1" applyBorder="1" applyProtection="1">
      <protection locked="0"/>
    </xf>
    <xf numFmtId="0" fontId="0" fillId="0" borderId="0" xfId="0" applyFill="1"/>
    <xf numFmtId="0" fontId="13" fillId="0" borderId="0" xfId="0" applyFont="1"/>
  </cellXfs>
  <cellStyles count="3">
    <cellStyle name="Prozent 2" xfId="1" xr:uid="{00000000-0005-0000-0000-000006000000}"/>
    <cellStyle name="Standard" xfId="0" builtinId="0"/>
    <cellStyle name="Standard 2" xfId="2" xr:uid="{00000000-0005-0000-0000-000007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DDDDDD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/>
        <a:ea typeface="DejaVu Sans"/>
        <a:cs typeface="DejaVu Sans"/>
      </a:majorFont>
      <a:minorFont>
        <a:latin typeface="Arial"/>
        <a:ea typeface="DejaVu Sans"/>
        <a:cs typeface="DejaVu Sans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FF"/>
  </sheetPr>
  <dimension ref="A1:S236"/>
  <sheetViews>
    <sheetView showGridLines="0" showZeros="0" tabSelected="1" view="pageLayout" topLeftCell="A188" zoomScaleNormal="110" workbookViewId="0">
      <selection activeCell="P7" sqref="P7"/>
    </sheetView>
  </sheetViews>
  <sheetFormatPr baseColWidth="10" defaultColWidth="9.33203125" defaultRowHeight="13" x14ac:dyDescent="0.15"/>
  <cols>
    <col min="1" max="1" width="7" customWidth="1"/>
    <col min="2" max="2" width="58" customWidth="1"/>
    <col min="3" max="3" width="7.6640625" customWidth="1"/>
    <col min="4" max="4" width="9" customWidth="1"/>
    <col min="5" max="5" width="16.6640625" customWidth="1"/>
    <col min="6" max="6" width="4" customWidth="1"/>
    <col min="7" max="7" width="9" customWidth="1"/>
    <col min="8" max="8" width="16.6640625" customWidth="1"/>
    <col min="9" max="9" width="4" customWidth="1"/>
    <col min="10" max="10" width="9" customWidth="1"/>
    <col min="11" max="11" width="16.6640625" customWidth="1"/>
    <col min="12" max="12" width="4" customWidth="1"/>
    <col min="13" max="13" width="9" customWidth="1"/>
    <col min="14" max="14" width="16.6640625" customWidth="1"/>
    <col min="15" max="15" width="4" customWidth="1"/>
    <col min="16" max="16" width="9" customWidth="1"/>
    <col min="17" max="17" width="16.6640625" customWidth="1"/>
    <col min="18" max="18" width="4" customWidth="1"/>
    <col min="19" max="19" width="8.33203125" customWidth="1"/>
  </cols>
  <sheetData>
    <row r="1" spans="1:19" ht="15.75" customHeight="1" x14ac:dyDescent="0.2">
      <c r="A1" s="1" t="s">
        <v>0</v>
      </c>
      <c r="C1" s="261" t="s">
        <v>1</v>
      </c>
      <c r="D1" s="262"/>
      <c r="E1" s="262"/>
      <c r="F1" s="262"/>
      <c r="G1" s="262"/>
      <c r="I1" s="291" t="s">
        <v>2</v>
      </c>
      <c r="J1" s="289"/>
      <c r="K1" s="290"/>
    </row>
    <row r="3" spans="1:19" s="6" customFormat="1" ht="12" customHeight="1" x14ac:dyDescent="0.15">
      <c r="A3" s="2" t="s">
        <v>3</v>
      </c>
      <c r="B3" s="3"/>
      <c r="C3" s="4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</row>
    <row r="4" spans="1:19" ht="12" customHeight="1" x14ac:dyDescent="0.15">
      <c r="A4" s="7" t="s">
        <v>4</v>
      </c>
      <c r="B4" s="8"/>
      <c r="C4" s="9" t="s">
        <v>5</v>
      </c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</row>
    <row r="5" spans="1:19" ht="12" customHeight="1" x14ac:dyDescent="0.15">
      <c r="A5" s="7" t="s">
        <v>6</v>
      </c>
      <c r="B5" s="8"/>
      <c r="C5" s="279"/>
      <c r="D5" s="280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</row>
    <row r="6" spans="1:19" ht="12.75" customHeight="1" x14ac:dyDescent="0.15">
      <c r="A6" s="7" t="s">
        <v>7</v>
      </c>
      <c r="B6" s="8"/>
      <c r="C6" s="7" t="s">
        <v>8</v>
      </c>
      <c r="D6" s="10"/>
      <c r="E6" s="10"/>
      <c r="F6" s="10"/>
      <c r="G6" s="10"/>
      <c r="H6" s="12"/>
      <c r="I6" s="12"/>
      <c r="J6" s="10"/>
      <c r="K6" s="12"/>
      <c r="L6" s="10"/>
      <c r="M6" s="10"/>
      <c r="N6" s="10"/>
      <c r="O6" s="10"/>
      <c r="P6" s="10"/>
      <c r="Q6" s="10"/>
      <c r="R6" s="10"/>
      <c r="S6" s="10"/>
    </row>
    <row r="7" spans="1:19" ht="12" customHeight="1" x14ac:dyDescent="0.15">
      <c r="A7" s="7" t="s">
        <v>9</v>
      </c>
      <c r="B7" s="8"/>
      <c r="C7" s="13" t="s">
        <v>10</v>
      </c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0"/>
    </row>
    <row r="8" spans="1:19" ht="24" customHeight="1" x14ac:dyDescent="0.15">
      <c r="A8" s="15" t="s">
        <v>11</v>
      </c>
      <c r="B8" s="8"/>
      <c r="C8" s="283" t="s">
        <v>12</v>
      </c>
      <c r="D8" s="280"/>
      <c r="E8" s="280"/>
      <c r="F8" s="280"/>
      <c r="G8" s="280"/>
      <c r="H8" s="280"/>
      <c r="I8" s="280"/>
      <c r="J8" s="280"/>
      <c r="K8" s="280"/>
      <c r="L8" s="280"/>
      <c r="M8" s="280"/>
      <c r="N8" s="280"/>
      <c r="O8" s="280"/>
      <c r="P8" s="280"/>
      <c r="Q8" s="280"/>
      <c r="R8" s="280"/>
      <c r="S8" s="280"/>
    </row>
    <row r="9" spans="1:19" ht="24" customHeight="1" x14ac:dyDescent="0.15">
      <c r="A9" s="15" t="s">
        <v>13</v>
      </c>
      <c r="B9" s="8"/>
      <c r="C9" s="283" t="s">
        <v>14</v>
      </c>
      <c r="D9" s="280"/>
      <c r="E9" s="280"/>
      <c r="F9" s="280"/>
      <c r="G9" s="280"/>
      <c r="H9" s="280"/>
      <c r="I9" s="280"/>
      <c r="J9" s="280"/>
      <c r="K9" s="280"/>
      <c r="L9" s="280"/>
      <c r="M9" s="280"/>
      <c r="N9" s="280"/>
      <c r="O9" s="280"/>
      <c r="P9" s="280"/>
      <c r="Q9" s="280"/>
      <c r="R9" s="280"/>
      <c r="S9" s="280"/>
    </row>
    <row r="10" spans="1:19" ht="12" customHeight="1" x14ac:dyDescent="0.15"/>
    <row r="11" spans="1:19" ht="12" customHeight="1" x14ac:dyDescent="0.15">
      <c r="A11" s="16" t="s">
        <v>15</v>
      </c>
      <c r="B11" s="6"/>
    </row>
    <row r="12" spans="1:19" s="23" customFormat="1" ht="26" customHeight="1" x14ac:dyDescent="0.15">
      <c r="A12" s="17" t="s">
        <v>16</v>
      </c>
      <c r="B12" s="18" t="s">
        <v>17</v>
      </c>
      <c r="C12" s="19"/>
      <c r="D12" s="20" t="s">
        <v>18</v>
      </c>
      <c r="E12" s="21"/>
      <c r="F12" s="22"/>
      <c r="G12" s="277" t="s">
        <v>19</v>
      </c>
      <c r="H12" s="278"/>
      <c r="I12" s="22"/>
      <c r="J12" s="277" t="s">
        <v>20</v>
      </c>
      <c r="K12" s="278"/>
      <c r="L12" s="22"/>
      <c r="M12" s="277" t="s">
        <v>21</v>
      </c>
      <c r="N12" s="278"/>
      <c r="O12" s="22"/>
      <c r="P12" s="277" t="s">
        <v>22</v>
      </c>
      <c r="Q12" s="278"/>
      <c r="R12" s="6"/>
    </row>
    <row r="13" spans="1:19" s="23" customFormat="1" ht="12" customHeight="1" x14ac:dyDescent="0.15">
      <c r="A13" s="24"/>
      <c r="B13" s="25"/>
      <c r="C13" s="24"/>
      <c r="D13" s="26"/>
      <c r="E13" s="27"/>
      <c r="F13" s="28"/>
      <c r="G13" s="26"/>
      <c r="H13" s="27"/>
      <c r="I13" s="28"/>
      <c r="J13" s="26"/>
      <c r="K13" s="27"/>
      <c r="L13" s="28"/>
      <c r="M13" s="26"/>
      <c r="N13" s="27"/>
      <c r="O13" s="28"/>
      <c r="P13" s="26"/>
      <c r="Q13" s="27"/>
    </row>
    <row r="14" spans="1:19" s="23" customFormat="1" ht="12" customHeight="1" x14ac:dyDescent="0.15">
      <c r="A14" s="29"/>
      <c r="B14" s="30"/>
      <c r="C14" s="29"/>
      <c r="D14" s="26"/>
      <c r="E14" s="27"/>
      <c r="F14" s="31"/>
      <c r="G14" s="26"/>
      <c r="H14" s="27"/>
      <c r="I14" s="31"/>
      <c r="J14" s="26"/>
      <c r="K14" s="27"/>
      <c r="L14" s="31"/>
      <c r="M14" s="26"/>
      <c r="N14" s="27"/>
      <c r="O14" s="31"/>
      <c r="P14" s="26"/>
      <c r="Q14" s="27"/>
    </row>
    <row r="15" spans="1:19" s="23" customFormat="1" ht="12" customHeight="1" x14ac:dyDescent="0.15">
      <c r="A15" s="19"/>
      <c r="B15" s="32"/>
      <c r="C15" s="19"/>
      <c r="D15" s="33" t="s">
        <v>23</v>
      </c>
      <c r="E15" s="34"/>
      <c r="F15" s="35"/>
      <c r="G15" s="33" t="s">
        <v>24</v>
      </c>
      <c r="H15" s="36" t="s">
        <v>25</v>
      </c>
      <c r="I15" s="35"/>
      <c r="J15" s="33" t="s">
        <v>24</v>
      </c>
      <c r="K15" s="36" t="s">
        <v>26</v>
      </c>
      <c r="L15" s="35"/>
      <c r="M15" s="33" t="s">
        <v>27</v>
      </c>
      <c r="N15" s="36" t="s">
        <v>28</v>
      </c>
      <c r="O15" s="35"/>
      <c r="P15" s="33" t="s">
        <v>27</v>
      </c>
      <c r="Q15" s="36" t="s">
        <v>29</v>
      </c>
    </row>
    <row r="16" spans="1:19" ht="12" customHeight="1" x14ac:dyDescent="0.15">
      <c r="A16" s="17" t="s">
        <v>30</v>
      </c>
      <c r="B16" s="18" t="s">
        <v>31</v>
      </c>
      <c r="C16" s="37"/>
      <c r="D16" s="38"/>
      <c r="E16" s="39" t="s">
        <v>32</v>
      </c>
      <c r="F16" s="40"/>
      <c r="G16" s="41" t="s">
        <v>33</v>
      </c>
      <c r="H16" s="39" t="s">
        <v>32</v>
      </c>
      <c r="I16" s="42"/>
      <c r="J16" s="41" t="s">
        <v>33</v>
      </c>
      <c r="K16" s="39" t="s">
        <v>32</v>
      </c>
      <c r="L16" s="43"/>
      <c r="M16" s="41" t="s">
        <v>33</v>
      </c>
      <c r="N16" s="39" t="s">
        <v>32</v>
      </c>
      <c r="O16" s="32"/>
      <c r="P16" s="41" t="s">
        <v>33</v>
      </c>
      <c r="Q16" s="39" t="s">
        <v>32</v>
      </c>
      <c r="R16" s="44"/>
    </row>
    <row r="17" spans="1:18" ht="12" customHeight="1" x14ac:dyDescent="0.15">
      <c r="A17" s="45" t="s">
        <v>34</v>
      </c>
      <c r="B17" s="46" t="s">
        <v>35</v>
      </c>
      <c r="C17" s="37"/>
      <c r="D17" s="47"/>
      <c r="E17" s="48">
        <v>0</v>
      </c>
      <c r="F17" s="49"/>
      <c r="G17" s="47"/>
      <c r="H17" s="48"/>
      <c r="I17" s="42"/>
      <c r="J17" s="47"/>
      <c r="K17" s="48"/>
      <c r="L17" s="43"/>
      <c r="M17" s="47"/>
      <c r="N17" s="48"/>
      <c r="O17" s="32"/>
      <c r="P17" s="47"/>
      <c r="Q17" s="48"/>
      <c r="R17" s="44"/>
    </row>
    <row r="18" spans="1:18" ht="12" customHeight="1" x14ac:dyDescent="0.15">
      <c r="A18" s="19"/>
      <c r="B18" s="50"/>
      <c r="C18" s="51"/>
      <c r="D18" s="52"/>
      <c r="E18" s="53"/>
      <c r="F18" s="49"/>
      <c r="G18" s="52"/>
      <c r="H18" s="54"/>
      <c r="I18" s="42"/>
      <c r="J18" s="52"/>
      <c r="K18" s="54"/>
      <c r="L18" s="43"/>
      <c r="M18" s="52"/>
      <c r="N18" s="54"/>
      <c r="O18" s="32"/>
      <c r="P18" s="52"/>
      <c r="Q18" s="54"/>
      <c r="R18" s="44"/>
    </row>
    <row r="19" spans="1:18" ht="12" customHeight="1" x14ac:dyDescent="0.15">
      <c r="A19" s="45">
        <v>1</v>
      </c>
      <c r="B19" s="46" t="s">
        <v>36</v>
      </c>
      <c r="C19" s="51"/>
      <c r="D19" s="47"/>
      <c r="E19" s="55">
        <f>SUM(E20:E23)</f>
        <v>350096</v>
      </c>
      <c r="F19" s="49"/>
      <c r="G19" s="47"/>
      <c r="H19" s="48"/>
      <c r="I19" s="42"/>
      <c r="J19" s="47"/>
      <c r="K19" s="48"/>
      <c r="L19" s="43"/>
      <c r="M19" s="47"/>
      <c r="N19" s="48"/>
      <c r="O19" s="32"/>
      <c r="P19" s="47"/>
      <c r="Q19" s="48"/>
      <c r="R19" s="44"/>
    </row>
    <row r="20" spans="1:18" ht="12" customHeight="1" x14ac:dyDescent="0.15">
      <c r="A20" s="17">
        <v>10</v>
      </c>
      <c r="B20" s="56" t="s">
        <v>37</v>
      </c>
      <c r="C20" s="51"/>
      <c r="D20" s="52"/>
      <c r="E20" s="57">
        <v>8351</v>
      </c>
      <c r="F20" s="49"/>
      <c r="G20" s="52"/>
      <c r="H20" s="58" t="s">
        <v>38</v>
      </c>
      <c r="I20" s="42"/>
      <c r="J20" s="52"/>
      <c r="K20" s="58" t="s">
        <v>38</v>
      </c>
      <c r="L20" s="43"/>
      <c r="M20" s="52"/>
      <c r="N20" s="54" t="s">
        <v>38</v>
      </c>
      <c r="O20" s="32"/>
      <c r="P20" s="52"/>
      <c r="Q20" s="54" t="s">
        <v>38</v>
      </c>
      <c r="R20" s="59"/>
    </row>
    <row r="21" spans="1:18" ht="12" customHeight="1" x14ac:dyDescent="0.15">
      <c r="A21" s="17">
        <v>11</v>
      </c>
      <c r="B21" s="56" t="s">
        <v>39</v>
      </c>
      <c r="C21" s="51"/>
      <c r="D21" s="52"/>
      <c r="E21" s="57">
        <v>325199</v>
      </c>
      <c r="F21" s="49"/>
      <c r="G21" s="52">
        <v>1</v>
      </c>
      <c r="H21" s="58">
        <f>ROUND($E21*G21,-2)</f>
        <v>325200</v>
      </c>
      <c r="I21" s="42"/>
      <c r="J21" s="52">
        <v>1</v>
      </c>
      <c r="K21" s="58">
        <f>ROUND($E21*J21,-2)</f>
        <v>325200</v>
      </c>
      <c r="L21" s="42"/>
      <c r="M21" s="52"/>
      <c r="N21" s="58">
        <f>ROUND($E21*M21,-2)</f>
        <v>0</v>
      </c>
      <c r="O21" s="42"/>
      <c r="P21" s="52"/>
      <c r="Q21" s="58">
        <f>ROUND($E21*P21,-2)</f>
        <v>0</v>
      </c>
      <c r="R21" s="60"/>
    </row>
    <row r="22" spans="1:18" ht="12" customHeight="1" x14ac:dyDescent="0.15">
      <c r="A22" s="17">
        <v>12</v>
      </c>
      <c r="B22" s="56" t="s">
        <v>40</v>
      </c>
      <c r="C22" s="51"/>
      <c r="D22" s="52"/>
      <c r="E22" s="57">
        <v>16546</v>
      </c>
      <c r="F22" s="49"/>
      <c r="G22" s="52">
        <v>1</v>
      </c>
      <c r="H22" s="58">
        <f>ROUND($E22*G22,-2)</f>
        <v>16500</v>
      </c>
      <c r="I22" s="42"/>
      <c r="J22" s="52">
        <v>1</v>
      </c>
      <c r="K22" s="58">
        <f>ROUND($E22*J22,-2)</f>
        <v>16500</v>
      </c>
      <c r="L22" s="43"/>
      <c r="M22" s="52"/>
      <c r="N22" s="58">
        <f>ROUND($E22*M22,-2)</f>
        <v>0</v>
      </c>
      <c r="O22" s="32"/>
      <c r="P22" s="52"/>
      <c r="Q22" s="58">
        <f>ROUND($E22*P22,-2)</f>
        <v>0</v>
      </c>
      <c r="R22" s="59"/>
    </row>
    <row r="23" spans="1:18" ht="12" customHeight="1" x14ac:dyDescent="0.15">
      <c r="A23" s="19"/>
      <c r="B23" s="50"/>
      <c r="C23" s="51"/>
      <c r="D23" s="52"/>
      <c r="E23" s="54"/>
      <c r="F23" s="49"/>
      <c r="G23" s="52"/>
      <c r="H23" s="58"/>
      <c r="I23" s="42"/>
      <c r="J23" s="52"/>
      <c r="K23" s="58"/>
      <c r="L23" s="43"/>
      <c r="M23" s="52"/>
      <c r="N23" s="58"/>
      <c r="O23" s="32"/>
      <c r="P23" s="52"/>
      <c r="Q23" s="58"/>
      <c r="R23" s="59"/>
    </row>
    <row r="24" spans="1:18" ht="12" customHeight="1" x14ac:dyDescent="0.15">
      <c r="A24" s="45">
        <v>2</v>
      </c>
      <c r="B24" s="46" t="s">
        <v>41</v>
      </c>
      <c r="C24" s="51"/>
      <c r="D24" s="47"/>
      <c r="E24" s="61">
        <f>SUM(E25:E30)</f>
        <v>2204301</v>
      </c>
      <c r="F24" s="49"/>
      <c r="G24" s="47"/>
      <c r="H24" s="48"/>
      <c r="I24" s="42"/>
      <c r="J24" s="47"/>
      <c r="K24" s="48"/>
      <c r="L24" s="43"/>
      <c r="M24" s="47"/>
      <c r="N24" s="48"/>
      <c r="O24" s="32"/>
      <c r="P24" s="47"/>
      <c r="Q24" s="48"/>
      <c r="R24" s="59"/>
    </row>
    <row r="25" spans="1:18" ht="12" customHeight="1" x14ac:dyDescent="0.15">
      <c r="A25" s="17" t="s">
        <v>42</v>
      </c>
      <c r="B25" s="56" t="s">
        <v>43</v>
      </c>
      <c r="C25" s="51"/>
      <c r="D25" s="52"/>
      <c r="E25" s="57">
        <v>367000</v>
      </c>
      <c r="F25" s="49"/>
      <c r="G25" s="52">
        <v>1</v>
      </c>
      <c r="H25" s="58">
        <f>ROUND($E25*G25,-2)</f>
        <v>367000</v>
      </c>
      <c r="I25" s="42"/>
      <c r="J25" s="52">
        <v>1</v>
      </c>
      <c r="K25" s="58">
        <f>ROUND($E25*J25,-2)</f>
        <v>367000</v>
      </c>
      <c r="L25" s="43"/>
      <c r="M25" s="52"/>
      <c r="N25" s="58">
        <f>ROUND($E25*M25,-2)</f>
        <v>0</v>
      </c>
      <c r="O25" s="32"/>
      <c r="P25" s="52"/>
      <c r="Q25" s="58">
        <f>ROUND($E25*P25,-2)</f>
        <v>0</v>
      </c>
      <c r="R25" s="59"/>
    </row>
    <row r="26" spans="1:18" ht="12" customHeight="1" x14ac:dyDescent="0.15">
      <c r="A26" s="17">
        <v>23</v>
      </c>
      <c r="B26" s="56" t="s">
        <v>44</v>
      </c>
      <c r="C26" s="51"/>
      <c r="D26" s="52"/>
      <c r="E26" s="57">
        <v>306166</v>
      </c>
      <c r="F26" s="49"/>
      <c r="G26" s="52">
        <v>1</v>
      </c>
      <c r="H26" s="58">
        <f>ROUND($E26*G26,-2)</f>
        <v>306200</v>
      </c>
      <c r="I26" s="42"/>
      <c r="J26" s="52">
        <v>1</v>
      </c>
      <c r="K26" s="58">
        <f>ROUND($E26*J26,-2)</f>
        <v>306200</v>
      </c>
      <c r="L26" s="43"/>
      <c r="M26" s="52">
        <v>1</v>
      </c>
      <c r="N26" s="58">
        <f>ROUND($E26*M26,-2)</f>
        <v>306200</v>
      </c>
      <c r="O26" s="32"/>
      <c r="P26" s="52"/>
      <c r="Q26" s="58">
        <f>ROUND($E26*P26,-2)</f>
        <v>0</v>
      </c>
      <c r="R26" s="59"/>
    </row>
    <row r="27" spans="1:18" ht="12" customHeight="1" x14ac:dyDescent="0.15">
      <c r="A27" s="17">
        <v>24</v>
      </c>
      <c r="B27" s="56" t="s">
        <v>45</v>
      </c>
      <c r="C27" s="51"/>
      <c r="D27" s="52"/>
      <c r="E27" s="57">
        <v>605946</v>
      </c>
      <c r="F27" s="49"/>
      <c r="G27" s="52">
        <v>1</v>
      </c>
      <c r="H27" s="58">
        <f>ROUND($E27*G27,-2)</f>
        <v>605900</v>
      </c>
      <c r="I27" s="42"/>
      <c r="J27" s="52">
        <v>1</v>
      </c>
      <c r="K27" s="58">
        <f>ROUND($E27*J27,-2)</f>
        <v>605900</v>
      </c>
      <c r="L27" s="43"/>
      <c r="M27" s="52"/>
      <c r="N27" s="54">
        <f>ROUND($E27*M27,-2)</f>
        <v>0</v>
      </c>
      <c r="O27" s="32"/>
      <c r="P27" s="52">
        <v>1</v>
      </c>
      <c r="Q27" s="54">
        <f>ROUND($E27*P27,-2)</f>
        <v>605900</v>
      </c>
      <c r="R27" s="59"/>
    </row>
    <row r="28" spans="1:18" ht="12" customHeight="1" x14ac:dyDescent="0.15">
      <c r="A28" s="17">
        <v>25</v>
      </c>
      <c r="B28" s="56" t="s">
        <v>46</v>
      </c>
      <c r="C28" s="51"/>
      <c r="D28" s="52"/>
      <c r="E28" s="57">
        <v>366189</v>
      </c>
      <c r="F28" s="49"/>
      <c r="G28" s="52">
        <v>1</v>
      </c>
      <c r="H28" s="58">
        <f>ROUND($E28*G28,-2)</f>
        <v>366200</v>
      </c>
      <c r="I28" s="42"/>
      <c r="J28" s="52">
        <v>1</v>
      </c>
      <c r="K28" s="58">
        <f>ROUND($E28*J28,-2)</f>
        <v>366200</v>
      </c>
      <c r="L28" s="43"/>
      <c r="M28" s="52"/>
      <c r="N28" s="54">
        <f>ROUND($E28*M28,-2)</f>
        <v>0</v>
      </c>
      <c r="O28" s="32"/>
      <c r="P28" s="52">
        <v>1</v>
      </c>
      <c r="Q28" s="54">
        <f>ROUND($E28*P28,-2)</f>
        <v>366200</v>
      </c>
      <c r="R28" s="59"/>
    </row>
    <row r="29" spans="1:18" ht="12" customHeight="1" x14ac:dyDescent="0.15">
      <c r="A29" s="17" t="s">
        <v>47</v>
      </c>
      <c r="B29" s="56" t="s">
        <v>48</v>
      </c>
      <c r="C29" s="51"/>
      <c r="D29" s="52"/>
      <c r="E29" s="57">
        <v>559000</v>
      </c>
      <c r="F29" s="49"/>
      <c r="G29" s="52">
        <v>1</v>
      </c>
      <c r="H29" s="58">
        <f>ROUND($E29*G29,-2)</f>
        <v>559000</v>
      </c>
      <c r="I29" s="42"/>
      <c r="J29" s="52">
        <v>1</v>
      </c>
      <c r="K29" s="58">
        <f>ROUND($E29*J29,-2)</f>
        <v>559000</v>
      </c>
      <c r="L29" s="43"/>
      <c r="M29" s="52"/>
      <c r="N29" s="58">
        <f>ROUND($E29*M29,-2)</f>
        <v>0</v>
      </c>
      <c r="O29" s="32"/>
      <c r="P29" s="52"/>
      <c r="Q29" s="58">
        <f>ROUND($E29*P29,-2)</f>
        <v>0</v>
      </c>
      <c r="R29" s="59"/>
    </row>
    <row r="30" spans="1:18" ht="12" customHeight="1" x14ac:dyDescent="0.15">
      <c r="A30" s="19"/>
      <c r="B30" s="50"/>
      <c r="C30" s="51"/>
      <c r="D30" s="52"/>
      <c r="E30" s="54"/>
      <c r="F30" s="49"/>
      <c r="G30" s="52"/>
      <c r="H30" s="54"/>
      <c r="I30" s="42"/>
      <c r="J30" s="52"/>
      <c r="K30" s="54"/>
      <c r="L30" s="43"/>
      <c r="M30" s="52"/>
      <c r="N30" s="58"/>
      <c r="O30" s="32"/>
      <c r="P30" s="52"/>
      <c r="Q30" s="58"/>
      <c r="R30" s="59"/>
    </row>
    <row r="31" spans="1:18" ht="12" customHeight="1" x14ac:dyDescent="0.15">
      <c r="A31" s="45">
        <v>3</v>
      </c>
      <c r="B31" s="46" t="s">
        <v>49</v>
      </c>
      <c r="C31" s="51"/>
      <c r="D31" s="47"/>
      <c r="E31" s="48">
        <v>0</v>
      </c>
      <c r="F31" s="49"/>
      <c r="G31" s="47"/>
      <c r="H31" s="48"/>
      <c r="I31" s="42"/>
      <c r="J31" s="47"/>
      <c r="K31" s="48"/>
      <c r="L31" s="43"/>
      <c r="M31" s="47"/>
      <c r="N31" s="48"/>
      <c r="O31" s="32"/>
      <c r="P31" s="47"/>
      <c r="Q31" s="48"/>
      <c r="R31" s="59"/>
    </row>
    <row r="32" spans="1:18" ht="12" customHeight="1" x14ac:dyDescent="0.15">
      <c r="A32" s="19"/>
      <c r="B32" s="32"/>
      <c r="C32" s="62"/>
      <c r="D32" s="52"/>
      <c r="E32" s="54"/>
      <c r="F32" s="49"/>
      <c r="G32" s="52"/>
      <c r="H32" s="57"/>
      <c r="I32" s="42"/>
      <c r="J32" s="52"/>
      <c r="K32" s="57"/>
      <c r="L32" s="35"/>
      <c r="M32" s="52"/>
      <c r="N32" s="57"/>
      <c r="O32" s="32"/>
      <c r="P32" s="52"/>
      <c r="Q32" s="57"/>
      <c r="R32" s="63"/>
    </row>
    <row r="33" spans="1:19" ht="12" customHeight="1" x14ac:dyDescent="0.15">
      <c r="A33" s="45">
        <v>4</v>
      </c>
      <c r="B33" s="46" t="s">
        <v>50</v>
      </c>
      <c r="C33" s="51"/>
      <c r="D33" s="47"/>
      <c r="E33" s="48">
        <v>115000</v>
      </c>
      <c r="F33" s="49"/>
      <c r="G33" s="64">
        <v>1</v>
      </c>
      <c r="H33" s="61">
        <f>ROUND($E33*G33,-2)</f>
        <v>115000</v>
      </c>
      <c r="I33" s="42"/>
      <c r="J33" s="64">
        <v>1</v>
      </c>
      <c r="K33" s="61">
        <f>ROUND($E33*J33,-2)</f>
        <v>115000</v>
      </c>
      <c r="L33" s="65"/>
      <c r="M33" s="47"/>
      <c r="N33" s="61">
        <f>ROUND($E33*M33,-2)</f>
        <v>0</v>
      </c>
      <c r="O33" s="32"/>
      <c r="P33" s="47"/>
      <c r="Q33" s="61">
        <f>ROUND($E33*P33,-2)</f>
        <v>0</v>
      </c>
      <c r="R33" s="66"/>
    </row>
    <row r="34" spans="1:19" ht="12" customHeight="1" x14ac:dyDescent="0.15">
      <c r="A34" s="19"/>
      <c r="B34" s="32"/>
      <c r="C34" s="62"/>
      <c r="D34" s="52"/>
      <c r="E34" s="54"/>
      <c r="F34" s="49"/>
      <c r="G34" s="67"/>
      <c r="H34" s="54"/>
      <c r="I34" s="42"/>
      <c r="J34" s="67"/>
      <c r="K34" s="54"/>
      <c r="L34" s="42"/>
      <c r="M34" s="52"/>
      <c r="N34" s="54"/>
      <c r="O34" s="32"/>
      <c r="P34" s="52"/>
      <c r="Q34" s="54"/>
      <c r="R34" s="60"/>
    </row>
    <row r="35" spans="1:19" ht="12" customHeight="1" x14ac:dyDescent="0.15">
      <c r="A35" s="45">
        <v>5</v>
      </c>
      <c r="B35" s="46" t="s">
        <v>51</v>
      </c>
      <c r="C35" s="51"/>
      <c r="D35" s="47"/>
      <c r="E35" s="48">
        <v>114007</v>
      </c>
      <c r="F35" s="49"/>
      <c r="G35" s="47"/>
      <c r="H35" s="61" t="s">
        <v>38</v>
      </c>
      <c r="I35" s="42"/>
      <c r="J35" s="47"/>
      <c r="K35" s="61" t="s">
        <v>38</v>
      </c>
      <c r="L35" s="43"/>
      <c r="M35" s="47"/>
      <c r="N35" s="68" t="s">
        <v>38</v>
      </c>
      <c r="O35" s="32"/>
      <c r="P35" s="47"/>
      <c r="Q35" s="68" t="s">
        <v>38</v>
      </c>
      <c r="R35" s="59"/>
    </row>
    <row r="36" spans="1:19" ht="12" customHeight="1" x14ac:dyDescent="0.15">
      <c r="A36" s="19"/>
      <c r="B36" s="32"/>
      <c r="C36" s="62"/>
      <c r="D36" s="52"/>
      <c r="E36" s="69"/>
      <c r="F36" s="49"/>
      <c r="G36" s="52"/>
      <c r="H36" s="54"/>
      <c r="I36" s="42"/>
      <c r="J36" s="52"/>
      <c r="K36" s="54"/>
      <c r="L36" s="43"/>
      <c r="M36" s="52"/>
      <c r="N36" s="54"/>
      <c r="O36" s="32"/>
      <c r="P36" s="52"/>
      <c r="Q36" s="54"/>
      <c r="R36" s="59"/>
    </row>
    <row r="37" spans="1:19" ht="12" customHeight="1" x14ac:dyDescent="0.15">
      <c r="A37" s="45">
        <v>6</v>
      </c>
      <c r="B37" s="46" t="s">
        <v>52</v>
      </c>
      <c r="C37" s="51"/>
      <c r="D37" s="47"/>
      <c r="E37" s="48">
        <v>795000</v>
      </c>
      <c r="F37" s="49"/>
      <c r="G37" s="47"/>
      <c r="H37" s="61" t="s">
        <v>38</v>
      </c>
      <c r="I37" s="42"/>
      <c r="J37" s="47"/>
      <c r="K37" s="61" t="s">
        <v>38</v>
      </c>
      <c r="L37" s="43"/>
      <c r="M37" s="47"/>
      <c r="N37" s="61" t="s">
        <v>38</v>
      </c>
      <c r="O37" s="32"/>
      <c r="P37" s="47"/>
      <c r="Q37" s="61" t="s">
        <v>38</v>
      </c>
      <c r="R37" s="59"/>
    </row>
    <row r="38" spans="1:19" ht="12" customHeight="1" x14ac:dyDescent="0.15">
      <c r="A38" s="19"/>
      <c r="B38" s="32"/>
      <c r="C38" s="62"/>
      <c r="D38" s="52"/>
      <c r="E38" s="69"/>
      <c r="F38" s="49"/>
      <c r="G38" s="52"/>
      <c r="H38" s="54"/>
      <c r="I38" s="42"/>
      <c r="J38" s="52"/>
      <c r="K38" s="54"/>
      <c r="L38" s="43"/>
      <c r="M38" s="52"/>
      <c r="N38" s="54"/>
      <c r="O38" s="32"/>
      <c r="P38" s="52"/>
      <c r="Q38" s="54"/>
      <c r="R38" s="59"/>
    </row>
    <row r="39" spans="1:19" ht="12" customHeight="1" x14ac:dyDescent="0.15">
      <c r="A39" s="45">
        <v>7</v>
      </c>
      <c r="B39" s="46" t="s">
        <v>53</v>
      </c>
      <c r="C39" s="51"/>
      <c r="D39" s="47"/>
      <c r="E39" s="48">
        <v>400000</v>
      </c>
      <c r="F39" s="49"/>
      <c r="G39" s="47"/>
      <c r="H39" s="61" t="s">
        <v>38</v>
      </c>
      <c r="I39" s="42"/>
      <c r="J39" s="47"/>
      <c r="K39" s="61" t="s">
        <v>38</v>
      </c>
      <c r="L39" s="43"/>
      <c r="M39" s="47"/>
      <c r="N39" s="48" t="s">
        <v>38</v>
      </c>
      <c r="O39" s="32"/>
      <c r="P39" s="47"/>
      <c r="Q39" s="48" t="s">
        <v>38</v>
      </c>
      <c r="R39" s="70"/>
    </row>
    <row r="40" spans="1:19" ht="12" customHeight="1" x14ac:dyDescent="0.15">
      <c r="A40" s="19"/>
      <c r="B40" s="50"/>
      <c r="C40" s="51"/>
      <c r="D40" s="52"/>
      <c r="E40" s="71"/>
      <c r="F40" s="49"/>
      <c r="G40" s="52"/>
      <c r="H40" s="54"/>
      <c r="I40" s="42"/>
      <c r="J40" s="52"/>
      <c r="K40" s="54"/>
      <c r="L40" s="43"/>
      <c r="M40" s="52"/>
      <c r="N40" s="54"/>
      <c r="O40" s="32"/>
      <c r="P40" s="52"/>
      <c r="Q40" s="54"/>
      <c r="R40" s="70"/>
    </row>
    <row r="41" spans="1:19" ht="12" customHeight="1" x14ac:dyDescent="0.15">
      <c r="A41" s="45">
        <v>9</v>
      </c>
      <c r="B41" s="46" t="s">
        <v>54</v>
      </c>
      <c r="C41" s="51"/>
      <c r="D41" s="47"/>
      <c r="E41" s="72">
        <v>0</v>
      </c>
      <c r="F41" s="49"/>
      <c r="G41" s="47"/>
      <c r="H41" s="48"/>
      <c r="I41" s="42"/>
      <c r="J41" s="47"/>
      <c r="K41" s="48"/>
      <c r="L41" s="43"/>
      <c r="M41" s="47"/>
      <c r="N41" s="48"/>
      <c r="O41" s="32"/>
      <c r="P41" s="47"/>
      <c r="Q41" s="48"/>
      <c r="R41" s="70"/>
    </row>
    <row r="42" spans="1:19" ht="12" customHeight="1" x14ac:dyDescent="0.15">
      <c r="A42" s="19"/>
      <c r="B42" s="50"/>
      <c r="C42" s="51"/>
      <c r="D42" s="52"/>
      <c r="E42" s="54"/>
      <c r="F42" s="49"/>
      <c r="G42" s="52"/>
      <c r="H42" s="54"/>
      <c r="I42" s="42"/>
      <c r="J42" s="52"/>
      <c r="K42" s="54"/>
      <c r="L42" s="43"/>
      <c r="M42" s="52"/>
      <c r="N42" s="54"/>
      <c r="O42" s="32"/>
      <c r="P42" s="52"/>
      <c r="Q42" s="54"/>
      <c r="R42" s="59"/>
    </row>
    <row r="43" spans="1:19" s="82" customFormat="1" ht="12" customHeight="1" x14ac:dyDescent="0.15">
      <c r="A43" s="73"/>
      <c r="B43" s="56" t="s">
        <v>55</v>
      </c>
      <c r="C43" s="74"/>
      <c r="D43" s="75"/>
      <c r="E43" s="76">
        <f>ROUND(SUM(E17,E19,E24,E31:E39,E41),-3)-SUM(E17,E19,E24,E31:E39,E41)</f>
        <v>-404</v>
      </c>
      <c r="F43" s="77"/>
      <c r="G43" s="75"/>
      <c r="H43" s="76">
        <f>ROUND(SUM(H17:H42),-3)-SUM(H17:H42)</f>
        <v>0</v>
      </c>
      <c r="I43" s="78"/>
      <c r="J43" s="75"/>
      <c r="K43" s="76">
        <f>ROUND(SUM(K17:K42),-3)-SUM(K17:K42)</f>
        <v>0</v>
      </c>
      <c r="L43" s="79"/>
      <c r="M43" s="75"/>
      <c r="N43" s="76">
        <f>ROUND(SUM(N17:N42),-3)-SUM(N17:N42)</f>
        <v>-200</v>
      </c>
      <c r="O43" s="80"/>
      <c r="P43" s="75"/>
      <c r="Q43" s="76">
        <f>ROUND(SUM(Q17:Q42),-3)-SUM(Q17:Q42)</f>
        <v>-100</v>
      </c>
      <c r="R43" s="81"/>
    </row>
    <row r="44" spans="1:19" ht="12" customHeight="1" x14ac:dyDescent="0.15">
      <c r="A44" s="17"/>
      <c r="B44" s="83" t="s">
        <v>56</v>
      </c>
      <c r="C44" s="84"/>
      <c r="D44" s="85"/>
      <c r="E44" s="86">
        <f>SUM(E17,E19,E24,E31:E39,E41,E43)</f>
        <v>3978000</v>
      </c>
      <c r="F44" s="87"/>
      <c r="G44" s="85"/>
      <c r="H44" s="86">
        <f>SUM(H17:H43)</f>
        <v>2661000</v>
      </c>
      <c r="I44" s="42"/>
      <c r="J44" s="85"/>
      <c r="K44" s="86">
        <f>SUM(K17:K43)</f>
        <v>2661000</v>
      </c>
      <c r="L44" s="43"/>
      <c r="M44" s="85"/>
      <c r="N44" s="86">
        <f>SUM(N17:N43)</f>
        <v>306000</v>
      </c>
      <c r="O44" s="32"/>
      <c r="P44" s="85"/>
      <c r="Q44" s="86">
        <f>SUM(Q17:Q43)</f>
        <v>972000</v>
      </c>
      <c r="R44" s="88"/>
      <c r="S44" s="89"/>
    </row>
    <row r="45" spans="1:19" ht="12" customHeight="1" x14ac:dyDescent="0.15">
      <c r="A45" s="19"/>
      <c r="B45" s="56" t="s">
        <v>57</v>
      </c>
      <c r="C45" s="90"/>
      <c r="D45" s="91">
        <v>8.1000000000000003E-2</v>
      </c>
      <c r="E45" s="76">
        <f>ROUND(E44*D45,-3)</f>
        <v>322000</v>
      </c>
      <c r="F45" s="92"/>
      <c r="G45" s="52"/>
      <c r="H45" s="58" t="s">
        <v>38</v>
      </c>
      <c r="I45" s="93"/>
      <c r="J45" s="52"/>
      <c r="K45" s="58" t="s">
        <v>38</v>
      </c>
      <c r="L45" s="43"/>
      <c r="M45" s="52"/>
      <c r="N45" s="58" t="s">
        <v>38</v>
      </c>
      <c r="O45" s="32"/>
      <c r="P45" s="52"/>
      <c r="Q45" s="58" t="s">
        <v>38</v>
      </c>
      <c r="R45" s="70"/>
    </row>
    <row r="46" spans="1:19" ht="12" customHeight="1" x14ac:dyDescent="0.15">
      <c r="A46" s="19"/>
      <c r="B46" s="83" t="s">
        <v>58</v>
      </c>
      <c r="C46" s="84"/>
      <c r="D46" s="85"/>
      <c r="E46" s="86">
        <f>+E44+E45</f>
        <v>4300000</v>
      </c>
      <c r="F46" s="87"/>
      <c r="G46" s="85"/>
      <c r="H46" s="94"/>
      <c r="I46" s="42"/>
      <c r="J46" s="85"/>
      <c r="K46" s="94"/>
      <c r="L46" s="43"/>
      <c r="M46" s="85"/>
      <c r="N46" s="94"/>
      <c r="O46" s="32"/>
      <c r="P46" s="85"/>
      <c r="Q46" s="94"/>
      <c r="R46" s="88"/>
    </row>
    <row r="47" spans="1:19" ht="12" customHeight="1" x14ac:dyDescent="0.15">
      <c r="B47" s="95" t="s">
        <v>59</v>
      </c>
      <c r="E47" s="96"/>
    </row>
    <row r="48" spans="1:19" s="6" customFormat="1" ht="12" customHeight="1" x14ac:dyDescent="0.15">
      <c r="A48" s="9" t="str">
        <f>A3</f>
        <v>Team</v>
      </c>
      <c r="B48" s="97"/>
      <c r="C48" s="98" t="str">
        <f>IF(C$3="","",C$3)</f>
        <v/>
      </c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</row>
    <row r="49" spans="1:19" ht="12" customHeight="1" x14ac:dyDescent="0.15">
      <c r="A49" s="7" t="s">
        <v>4</v>
      </c>
      <c r="B49" s="8"/>
      <c r="C49" s="2" t="str">
        <f>+C$4</f>
        <v>Wohn- und Pflegezentrum Rosengarten, Kleinandelfingen</v>
      </c>
      <c r="D49" s="100"/>
      <c r="E49" s="100"/>
      <c r="F49" s="100"/>
      <c r="G49" s="100"/>
      <c r="H49" s="100"/>
      <c r="I49" s="100"/>
      <c r="J49" s="100"/>
      <c r="K49" s="100"/>
      <c r="L49" s="100"/>
      <c r="M49" s="100"/>
      <c r="N49" s="100"/>
      <c r="O49" s="100"/>
      <c r="P49" s="100"/>
      <c r="Q49" s="100"/>
      <c r="R49" s="101"/>
    </row>
    <row r="50" spans="1:19" ht="39" customHeight="1" x14ac:dyDescent="0.15">
      <c r="A50" s="15" t="s">
        <v>60</v>
      </c>
      <c r="B50" s="43"/>
      <c r="C50" s="282" t="s">
        <v>61</v>
      </c>
      <c r="D50" s="280"/>
      <c r="E50" s="280"/>
      <c r="F50" s="280"/>
      <c r="G50" s="280"/>
      <c r="H50" s="280"/>
      <c r="I50" s="280"/>
      <c r="J50" s="280"/>
      <c r="K50" s="280"/>
      <c r="L50" s="280"/>
      <c r="M50" s="280"/>
      <c r="N50" s="280"/>
      <c r="O50" s="280"/>
      <c r="P50" s="280"/>
      <c r="Q50" s="280"/>
      <c r="R50" s="280"/>
      <c r="S50" s="280"/>
    </row>
    <row r="51" spans="1:19" ht="12" customHeight="1" x14ac:dyDescent="0.15">
      <c r="A51" s="15" t="s">
        <v>62</v>
      </c>
      <c r="B51" s="8"/>
      <c r="C51" s="13" t="s">
        <v>63</v>
      </c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02"/>
    </row>
    <row r="52" spans="1:19" ht="27" customHeight="1" x14ac:dyDescent="0.15">
      <c r="A52" s="15" t="s">
        <v>64</v>
      </c>
      <c r="B52" s="8"/>
      <c r="C52" s="282" t="s">
        <v>65</v>
      </c>
      <c r="D52" s="280"/>
      <c r="E52" s="280"/>
      <c r="F52" s="280"/>
      <c r="G52" s="280"/>
      <c r="H52" s="280"/>
      <c r="I52" s="280"/>
      <c r="J52" s="280"/>
      <c r="K52" s="280"/>
      <c r="L52" s="280"/>
      <c r="M52" s="280"/>
      <c r="N52" s="280"/>
      <c r="O52" s="280"/>
      <c r="P52" s="280"/>
      <c r="Q52" s="280"/>
      <c r="R52" s="280"/>
      <c r="S52" s="280"/>
    </row>
    <row r="53" spans="1:19" ht="24" customHeight="1" x14ac:dyDescent="0.15">
      <c r="A53" s="15" t="s">
        <v>66</v>
      </c>
      <c r="B53" s="43"/>
      <c r="C53" s="282" t="s">
        <v>67</v>
      </c>
      <c r="D53" s="280"/>
      <c r="E53" s="280"/>
      <c r="F53" s="280"/>
      <c r="G53" s="280"/>
      <c r="H53" s="280"/>
      <c r="I53" s="280"/>
      <c r="J53" s="280"/>
      <c r="K53" s="280"/>
      <c r="L53" s="280"/>
      <c r="M53" s="280"/>
      <c r="N53" s="280"/>
      <c r="O53" s="280"/>
      <c r="P53" s="280"/>
      <c r="Q53" s="280"/>
      <c r="R53" s="280"/>
      <c r="S53" s="280"/>
    </row>
    <row r="54" spans="1:19" ht="27.75" customHeight="1" x14ac:dyDescent="0.15">
      <c r="A54" s="15" t="s">
        <v>68</v>
      </c>
      <c r="B54" s="43"/>
      <c r="C54" s="282" t="s">
        <v>69</v>
      </c>
      <c r="D54" s="280"/>
      <c r="E54" s="280"/>
      <c r="F54" s="280"/>
      <c r="G54" s="280"/>
      <c r="H54" s="280"/>
      <c r="I54" s="280"/>
      <c r="J54" s="280"/>
      <c r="K54" s="280"/>
      <c r="L54" s="280"/>
      <c r="M54" s="280"/>
      <c r="N54" s="280"/>
      <c r="O54" s="280"/>
      <c r="P54" s="280"/>
      <c r="Q54" s="280"/>
      <c r="R54" s="280"/>
      <c r="S54" s="280"/>
    </row>
    <row r="55" spans="1:19" ht="12.75" customHeight="1" x14ac:dyDescent="0.15">
      <c r="A55" s="15" t="s">
        <v>70</v>
      </c>
      <c r="B55" s="43"/>
      <c r="C55" s="7" t="s">
        <v>71</v>
      </c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</row>
    <row r="56" spans="1:19" ht="12" customHeight="1" x14ac:dyDescent="0.15">
      <c r="A56" s="15" t="s">
        <v>72</v>
      </c>
      <c r="B56" s="43"/>
      <c r="C56" s="103" t="s">
        <v>73</v>
      </c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</row>
    <row r="57" spans="1:19" ht="12" customHeight="1" x14ac:dyDescent="0.15">
      <c r="A57" s="7" t="s">
        <v>74</v>
      </c>
      <c r="B57" s="8"/>
      <c r="C57" s="13" t="s">
        <v>75</v>
      </c>
      <c r="D57" s="14"/>
      <c r="E57" s="14"/>
      <c r="F57" s="14"/>
      <c r="G57" s="14"/>
      <c r="H57" s="14"/>
      <c r="I57" s="14"/>
      <c r="J57" s="14"/>
      <c r="K57" s="14"/>
      <c r="L57" s="10"/>
      <c r="M57" s="10"/>
      <c r="N57" s="10"/>
      <c r="O57" s="10"/>
      <c r="P57" s="10"/>
      <c r="Q57" s="10"/>
      <c r="R57" s="10"/>
      <c r="S57" s="10"/>
    </row>
    <row r="58" spans="1:19" ht="24" customHeight="1" x14ac:dyDescent="0.15">
      <c r="A58" s="104"/>
      <c r="B58" s="8"/>
      <c r="C58" s="281" t="s">
        <v>76</v>
      </c>
      <c r="D58" s="280"/>
      <c r="E58" s="280"/>
      <c r="F58" s="280"/>
      <c r="G58" s="280"/>
      <c r="H58" s="280"/>
      <c r="I58" s="280"/>
      <c r="J58" s="280"/>
      <c r="K58" s="280"/>
      <c r="L58" s="280"/>
      <c r="M58" s="280"/>
      <c r="N58" s="280"/>
      <c r="O58" s="280"/>
      <c r="P58" s="280"/>
      <c r="Q58" s="280"/>
      <c r="R58" s="280"/>
      <c r="S58" s="280"/>
    </row>
    <row r="59" spans="1:19" ht="15.75" customHeight="1" x14ac:dyDescent="0.15">
      <c r="A59" s="105" t="s">
        <v>13</v>
      </c>
      <c r="B59" s="8"/>
      <c r="C59" s="282" t="s">
        <v>77</v>
      </c>
      <c r="D59" s="280"/>
      <c r="E59" s="280"/>
      <c r="F59" s="280"/>
      <c r="G59" s="280"/>
      <c r="H59" s="280"/>
      <c r="I59" s="280"/>
      <c r="J59" s="280"/>
      <c r="K59" s="280"/>
      <c r="L59" s="280"/>
      <c r="M59" s="280"/>
      <c r="N59" s="280"/>
      <c r="O59" s="280"/>
      <c r="P59" s="280"/>
      <c r="Q59" s="280"/>
      <c r="R59" s="280"/>
      <c r="S59" s="280"/>
    </row>
    <row r="60" spans="1:19" ht="12" customHeight="1" x14ac:dyDescent="0.15">
      <c r="A60" s="106"/>
      <c r="B60" s="102"/>
      <c r="C60" s="107"/>
      <c r="D60" s="107"/>
      <c r="E60" s="107"/>
      <c r="F60" s="107"/>
      <c r="G60" s="107"/>
      <c r="H60" s="107"/>
      <c r="I60" s="107"/>
      <c r="J60" s="107"/>
      <c r="K60" s="107"/>
      <c r="L60" s="107"/>
      <c r="M60" s="107"/>
      <c r="N60" s="107"/>
      <c r="O60" s="107"/>
      <c r="P60" s="107"/>
      <c r="Q60" s="107"/>
      <c r="R60" s="107"/>
      <c r="S60" s="107"/>
    </row>
    <row r="61" spans="1:19" ht="12" customHeight="1" x14ac:dyDescent="0.15">
      <c r="A61" s="106"/>
      <c r="B61" s="102"/>
      <c r="C61" s="107"/>
      <c r="D61" s="107"/>
      <c r="E61" s="107"/>
      <c r="F61" s="107"/>
      <c r="G61" s="107"/>
      <c r="H61" s="107"/>
      <c r="I61" s="107"/>
      <c r="J61" s="107"/>
      <c r="K61" s="107"/>
      <c r="L61" s="107"/>
      <c r="M61" s="107"/>
      <c r="N61" s="107"/>
      <c r="O61" s="107"/>
      <c r="P61" s="107"/>
      <c r="Q61" s="107"/>
      <c r="R61" s="107"/>
      <c r="S61" s="107"/>
    </row>
    <row r="62" spans="1:19" ht="12" customHeight="1" x14ac:dyDescent="0.15">
      <c r="A62" s="16" t="s">
        <v>78</v>
      </c>
      <c r="B62" s="6"/>
      <c r="C62" s="108"/>
    </row>
    <row r="63" spans="1:19" s="23" customFormat="1" ht="12" customHeight="1" x14ac:dyDescent="0.15">
      <c r="A63" s="18" t="s">
        <v>16</v>
      </c>
      <c r="B63" s="13" t="s">
        <v>17</v>
      </c>
      <c r="C63" s="35"/>
      <c r="D63" s="35"/>
      <c r="E63" s="35"/>
      <c r="F63" s="35"/>
      <c r="G63" s="109" t="s">
        <v>24</v>
      </c>
      <c r="H63" s="110" t="s">
        <v>25</v>
      </c>
      <c r="I63" s="35"/>
      <c r="J63" s="109" t="s">
        <v>24</v>
      </c>
      <c r="K63" s="110" t="s">
        <v>26</v>
      </c>
      <c r="L63" s="43"/>
      <c r="M63" s="109" t="s">
        <v>27</v>
      </c>
      <c r="N63" s="110" t="s">
        <v>28</v>
      </c>
      <c r="O63" s="32"/>
      <c r="P63" s="109" t="s">
        <v>27</v>
      </c>
      <c r="Q63" s="110" t="s">
        <v>29</v>
      </c>
      <c r="R63" s="111"/>
    </row>
    <row r="64" spans="1:19" ht="12" customHeight="1" x14ac:dyDescent="0.15">
      <c r="A64" s="13" t="s">
        <v>79</v>
      </c>
      <c r="B64" s="13" t="s">
        <v>80</v>
      </c>
      <c r="C64" s="112" t="s">
        <v>32</v>
      </c>
      <c r="D64" s="14"/>
      <c r="E64" s="14"/>
      <c r="F64" s="35"/>
      <c r="G64" s="113"/>
      <c r="H64" s="114">
        <f>+H44</f>
        <v>2661000</v>
      </c>
      <c r="I64" s="35"/>
      <c r="J64" s="113"/>
      <c r="K64" s="114">
        <f>+K44</f>
        <v>2661000</v>
      </c>
      <c r="L64" s="18" t="s">
        <v>31</v>
      </c>
      <c r="M64" s="113"/>
      <c r="N64" s="114">
        <f>+N44</f>
        <v>306000</v>
      </c>
      <c r="O64" s="18"/>
      <c r="P64" s="113"/>
      <c r="Q64" s="114">
        <f>+Q44</f>
        <v>972000</v>
      </c>
      <c r="R64" s="115"/>
    </row>
    <row r="65" spans="1:18" ht="12" customHeight="1" x14ac:dyDescent="0.15">
      <c r="A65" s="13" t="s">
        <v>81</v>
      </c>
      <c r="B65" s="13" t="s">
        <v>82</v>
      </c>
      <c r="C65" s="112" t="s">
        <v>31</v>
      </c>
      <c r="D65" s="14"/>
      <c r="E65" s="14"/>
      <c r="F65" s="35"/>
      <c r="G65" s="116"/>
      <c r="H65" s="117">
        <v>6.2E-2</v>
      </c>
      <c r="I65" s="35"/>
      <c r="J65" s="116"/>
      <c r="K65" s="117">
        <v>6.2E-2</v>
      </c>
      <c r="L65" s="32"/>
      <c r="M65" s="116"/>
      <c r="N65" s="117">
        <v>6.6000000000000003E-2</v>
      </c>
      <c r="O65" s="32"/>
      <c r="P65" s="116"/>
      <c r="Q65" s="117">
        <v>6.6000000000000003E-2</v>
      </c>
      <c r="R65" s="111"/>
    </row>
    <row r="66" spans="1:18" ht="12" customHeight="1" x14ac:dyDescent="0.15">
      <c r="A66" s="13" t="s">
        <v>83</v>
      </c>
      <c r="B66" s="13" t="s">
        <v>82</v>
      </c>
      <c r="C66" s="112" t="s">
        <v>31</v>
      </c>
      <c r="D66" s="14"/>
      <c r="E66" s="14"/>
      <c r="F66" s="35"/>
      <c r="G66" s="118"/>
      <c r="H66" s="119">
        <v>10.58</v>
      </c>
      <c r="I66" s="35"/>
      <c r="J66" s="118"/>
      <c r="K66" s="119">
        <v>10.58</v>
      </c>
      <c r="L66" s="32"/>
      <c r="M66" s="118"/>
      <c r="N66" s="119">
        <v>11.28</v>
      </c>
      <c r="O66" s="32"/>
      <c r="P66" s="118"/>
      <c r="Q66" s="119">
        <v>11.28</v>
      </c>
      <c r="R66" s="111"/>
    </row>
    <row r="67" spans="1:18" ht="12" customHeight="1" x14ac:dyDescent="0.15">
      <c r="A67" s="13" t="s">
        <v>84</v>
      </c>
      <c r="B67" s="13" t="s">
        <v>85</v>
      </c>
      <c r="C67" s="112" t="s">
        <v>31</v>
      </c>
      <c r="D67" s="10"/>
      <c r="E67" s="14"/>
      <c r="F67" s="35"/>
      <c r="G67" s="120"/>
      <c r="H67" s="121">
        <f>IF(+H64&gt;0,(+H65+H66/(H64^(1/3))),0)</f>
        <v>0.13834912124921245</v>
      </c>
      <c r="I67" s="35"/>
      <c r="J67" s="120"/>
      <c r="K67" s="121">
        <f>IF(+K64&gt;0,(+K65+K66/(K64^(1/3))),0)</f>
        <v>0.13834912124921245</v>
      </c>
      <c r="L67" s="32"/>
      <c r="M67" s="120"/>
      <c r="N67" s="121">
        <f>IF(+N64&gt;0,(+N65+N66/(N64^(1/3))),0)</f>
        <v>0.23339222835950435</v>
      </c>
      <c r="O67" s="32"/>
      <c r="P67" s="120"/>
      <c r="Q67" s="121">
        <f>IF(+Q64&gt;0,(+Q65+Q66/(Q64^(1/3))),0)</f>
        <v>0.1798728904841474</v>
      </c>
      <c r="R67" s="111"/>
    </row>
    <row r="68" spans="1:18" ht="12" customHeight="1" x14ac:dyDescent="0.15"/>
    <row r="69" spans="1:18" ht="12" customHeight="1" x14ac:dyDescent="0.15"/>
    <row r="70" spans="1:18" ht="12" customHeight="1" x14ac:dyDescent="0.15">
      <c r="A70" s="16" t="s">
        <v>86</v>
      </c>
      <c r="B70" s="6"/>
    </row>
    <row r="71" spans="1:18" ht="12" customHeight="1" x14ac:dyDescent="0.15">
      <c r="A71" s="122" t="s">
        <v>87</v>
      </c>
      <c r="B71" s="13" t="s">
        <v>88</v>
      </c>
      <c r="C71" s="10"/>
      <c r="D71" s="10"/>
      <c r="E71" s="14"/>
      <c r="F71" s="35"/>
      <c r="G71" s="123" t="s">
        <v>89</v>
      </c>
      <c r="H71" s="124" t="s">
        <v>90</v>
      </c>
      <c r="I71" s="35"/>
      <c r="J71" s="123" t="s">
        <v>89</v>
      </c>
      <c r="K71" s="124" t="s">
        <v>90</v>
      </c>
      <c r="L71" s="35" t="s">
        <v>91</v>
      </c>
      <c r="M71" s="123" t="s">
        <v>89</v>
      </c>
      <c r="N71" s="124" t="s">
        <v>90</v>
      </c>
      <c r="O71" s="43"/>
      <c r="P71" s="123" t="s">
        <v>89</v>
      </c>
      <c r="Q71" s="124" t="s">
        <v>90</v>
      </c>
      <c r="R71" s="111"/>
    </row>
    <row r="72" spans="1:18" ht="12" customHeight="1" x14ac:dyDescent="0.15">
      <c r="A72" s="17">
        <v>31</v>
      </c>
      <c r="B72" s="13" t="s">
        <v>92</v>
      </c>
      <c r="C72" s="10"/>
      <c r="D72" s="10"/>
      <c r="E72" s="14"/>
      <c r="F72" s="35"/>
      <c r="G72" s="125">
        <v>0.03</v>
      </c>
      <c r="H72" s="126">
        <f t="shared" ref="H72:H80" si="0">+G72-K72</f>
        <v>0.03</v>
      </c>
      <c r="I72" s="35"/>
      <c r="J72" s="125">
        <v>0.03</v>
      </c>
      <c r="K72" s="263"/>
      <c r="L72" s="32"/>
      <c r="M72" s="125">
        <v>0.06</v>
      </c>
      <c r="N72" s="127">
        <v>0.06</v>
      </c>
      <c r="O72" s="32"/>
      <c r="P72" s="125">
        <v>0.1</v>
      </c>
      <c r="Q72" s="127">
        <v>0.1</v>
      </c>
      <c r="R72" s="128"/>
    </row>
    <row r="73" spans="1:18" ht="12" customHeight="1" x14ac:dyDescent="0.15">
      <c r="A73" s="32"/>
      <c r="B73" s="13" t="s">
        <v>93</v>
      </c>
      <c r="C73" s="10"/>
      <c r="D73" s="10"/>
      <c r="E73" s="14"/>
      <c r="F73" s="35"/>
      <c r="G73" s="52">
        <v>0.06</v>
      </c>
      <c r="H73" s="129">
        <f t="shared" si="0"/>
        <v>0.06</v>
      </c>
      <c r="I73" s="35"/>
      <c r="J73" s="52">
        <v>0.06</v>
      </c>
      <c r="K73" s="264"/>
      <c r="L73" s="32"/>
      <c r="M73" s="130" t="s">
        <v>94</v>
      </c>
      <c r="N73" s="131"/>
      <c r="O73" s="32"/>
      <c r="P73" s="130" t="s">
        <v>94</v>
      </c>
      <c r="Q73" s="131"/>
      <c r="R73" s="128"/>
    </row>
    <row r="74" spans="1:18" ht="12" customHeight="1" x14ac:dyDescent="0.15">
      <c r="A74" s="17">
        <v>32</v>
      </c>
      <c r="B74" s="13" t="s">
        <v>95</v>
      </c>
      <c r="C74" s="10"/>
      <c r="D74" s="10"/>
      <c r="E74" s="14"/>
      <c r="F74" s="35"/>
      <c r="G74" s="52">
        <v>0.13</v>
      </c>
      <c r="H74" s="132">
        <f t="shared" si="0"/>
        <v>0.13</v>
      </c>
      <c r="I74" s="35"/>
      <c r="J74" s="52">
        <v>0.13</v>
      </c>
      <c r="K74" s="265"/>
      <c r="L74" s="32"/>
      <c r="M74" s="52">
        <v>0.18</v>
      </c>
      <c r="N74" s="132">
        <v>0.18</v>
      </c>
      <c r="O74" s="32"/>
      <c r="P74" s="52">
        <v>0.2</v>
      </c>
      <c r="Q74" s="132">
        <v>0.2</v>
      </c>
      <c r="R74" s="128"/>
    </row>
    <row r="75" spans="1:18" ht="12" customHeight="1" x14ac:dyDescent="0.15">
      <c r="A75" s="32"/>
      <c r="B75" s="13" t="s">
        <v>96</v>
      </c>
      <c r="C75" s="10"/>
      <c r="D75" s="10"/>
      <c r="E75" s="14"/>
      <c r="F75" s="35"/>
      <c r="G75" s="52">
        <v>0.04</v>
      </c>
      <c r="H75" s="132">
        <f t="shared" si="0"/>
        <v>0.04</v>
      </c>
      <c r="I75" s="35"/>
      <c r="J75" s="52">
        <v>0.04</v>
      </c>
      <c r="K75" s="265"/>
      <c r="L75" s="32"/>
      <c r="M75" s="130" t="s">
        <v>94</v>
      </c>
      <c r="N75" s="131"/>
      <c r="O75" s="32"/>
      <c r="P75" s="130" t="s">
        <v>94</v>
      </c>
      <c r="Q75" s="131"/>
      <c r="R75" s="111"/>
    </row>
    <row r="76" spans="1:18" ht="12" customHeight="1" x14ac:dyDescent="0.15">
      <c r="A76" s="32"/>
      <c r="B76" s="13" t="s">
        <v>97</v>
      </c>
      <c r="C76" s="10"/>
      <c r="D76" s="10"/>
      <c r="E76" s="14"/>
      <c r="F76" s="35"/>
      <c r="G76" s="52">
        <v>0.04</v>
      </c>
      <c r="H76" s="132">
        <f t="shared" si="0"/>
        <v>0.04</v>
      </c>
      <c r="I76" s="35"/>
      <c r="J76" s="52">
        <v>0.04</v>
      </c>
      <c r="K76" s="265"/>
      <c r="L76" s="32"/>
      <c r="M76" s="130" t="s">
        <v>94</v>
      </c>
      <c r="N76" s="131"/>
      <c r="O76" s="32"/>
      <c r="P76" s="130" t="s">
        <v>94</v>
      </c>
      <c r="Q76" s="131"/>
      <c r="R76" s="111"/>
    </row>
    <row r="77" spans="1:18" ht="12" customHeight="1" x14ac:dyDescent="0.15">
      <c r="A77" s="17">
        <v>33</v>
      </c>
      <c r="B77" s="13" t="s">
        <v>98</v>
      </c>
      <c r="C77" s="10"/>
      <c r="D77" s="10"/>
      <c r="E77" s="14"/>
      <c r="F77" s="35"/>
      <c r="G77" s="52">
        <v>2.5000000000000001E-2</v>
      </c>
      <c r="H77" s="132">
        <f t="shared" si="0"/>
        <v>2.5000000000000001E-2</v>
      </c>
      <c r="I77" s="35"/>
      <c r="J77" s="52">
        <v>2.5000000000000001E-2</v>
      </c>
      <c r="K77" s="265"/>
      <c r="L77" s="32"/>
      <c r="M77" s="130" t="s">
        <v>94</v>
      </c>
      <c r="N77" s="131"/>
      <c r="O77" s="32"/>
      <c r="P77" s="130" t="s">
        <v>94</v>
      </c>
      <c r="Q77" s="131"/>
      <c r="R77" s="111"/>
    </row>
    <row r="78" spans="1:18" ht="12" customHeight="1" x14ac:dyDescent="0.15">
      <c r="A78" s="17">
        <v>41</v>
      </c>
      <c r="B78" s="13" t="s">
        <v>99</v>
      </c>
      <c r="C78" s="10"/>
      <c r="D78" s="10"/>
      <c r="E78" s="14"/>
      <c r="F78" s="35"/>
      <c r="G78" s="52">
        <v>0.1</v>
      </c>
      <c r="H78" s="132">
        <f t="shared" si="0"/>
        <v>0.1</v>
      </c>
      <c r="I78" s="35"/>
      <c r="J78" s="52">
        <v>0.1</v>
      </c>
      <c r="K78" s="265"/>
      <c r="L78" s="32"/>
      <c r="M78" s="52">
        <v>0.21</v>
      </c>
      <c r="N78" s="132">
        <v>0.21</v>
      </c>
      <c r="O78" s="32"/>
      <c r="P78" s="52">
        <v>0.23</v>
      </c>
      <c r="Q78" s="132">
        <v>0.23</v>
      </c>
      <c r="R78" s="128"/>
    </row>
    <row r="79" spans="1:18" ht="12" customHeight="1" x14ac:dyDescent="0.15">
      <c r="A79" s="32"/>
      <c r="B79" s="13" t="s">
        <v>100</v>
      </c>
      <c r="C79" s="10"/>
      <c r="D79" s="10"/>
      <c r="E79" s="14"/>
      <c r="F79" s="35"/>
      <c r="G79" s="52">
        <v>0.08</v>
      </c>
      <c r="H79" s="132">
        <f t="shared" si="0"/>
        <v>0.08</v>
      </c>
      <c r="I79" s="35"/>
      <c r="J79" s="52">
        <v>0.08</v>
      </c>
      <c r="K79" s="265"/>
      <c r="L79" s="32"/>
      <c r="M79" s="130" t="s">
        <v>94</v>
      </c>
      <c r="N79" s="131"/>
      <c r="O79" s="32"/>
      <c r="P79" s="130" t="s">
        <v>94</v>
      </c>
      <c r="Q79" s="131"/>
      <c r="R79" s="111"/>
    </row>
    <row r="80" spans="1:18" ht="12" customHeight="1" x14ac:dyDescent="0.15">
      <c r="A80" s="17">
        <v>51</v>
      </c>
      <c r="B80" s="13" t="s">
        <v>101</v>
      </c>
      <c r="C80" s="10"/>
      <c r="D80" s="10"/>
      <c r="E80" s="14"/>
      <c r="F80" s="35"/>
      <c r="G80" s="52">
        <v>0.15</v>
      </c>
      <c r="H80" s="132">
        <f t="shared" si="0"/>
        <v>0.15</v>
      </c>
      <c r="I80" s="35"/>
      <c r="J80" s="52">
        <v>0.15</v>
      </c>
      <c r="K80" s="265"/>
      <c r="L80" s="32"/>
      <c r="M80" s="52">
        <v>0.27</v>
      </c>
      <c r="N80" s="132">
        <v>0.27</v>
      </c>
      <c r="O80" s="32"/>
      <c r="P80" s="52">
        <v>0.23</v>
      </c>
      <c r="Q80" s="132">
        <v>0.23</v>
      </c>
      <c r="R80" s="111"/>
    </row>
    <row r="81" spans="1:19" ht="12" hidden="1" customHeight="1" x14ac:dyDescent="0.15">
      <c r="A81" s="32"/>
      <c r="B81" s="133"/>
      <c r="C81" s="10"/>
      <c r="D81" s="10"/>
      <c r="E81" s="14"/>
      <c r="F81" s="35"/>
      <c r="G81" s="134"/>
      <c r="H81" s="131"/>
      <c r="I81" s="35"/>
      <c r="J81" s="134"/>
      <c r="K81" s="131"/>
      <c r="L81" s="32"/>
      <c r="M81" s="134"/>
      <c r="N81" s="131"/>
      <c r="O81" s="32"/>
      <c r="P81" s="134"/>
      <c r="Q81" s="131"/>
      <c r="R81" s="111"/>
    </row>
    <row r="82" spans="1:19" ht="12" customHeight="1" x14ac:dyDescent="0.15">
      <c r="A82" s="32"/>
      <c r="B82" s="13" t="s">
        <v>102</v>
      </c>
      <c r="C82" s="10"/>
      <c r="D82" s="10"/>
      <c r="E82" s="14"/>
      <c r="F82" s="35"/>
      <c r="G82" s="52">
        <v>0.01</v>
      </c>
      <c r="H82" s="132">
        <f t="shared" ref="H82:H88" si="1">+G82-K82</f>
        <v>0.01</v>
      </c>
      <c r="I82" s="35"/>
      <c r="J82" s="52">
        <v>0.01</v>
      </c>
      <c r="K82" s="265"/>
      <c r="L82" s="32"/>
      <c r="M82" s="134"/>
      <c r="N82" s="131"/>
      <c r="O82" s="32"/>
      <c r="P82" s="134"/>
      <c r="Q82" s="131"/>
      <c r="R82" s="111"/>
    </row>
    <row r="83" spans="1:19" ht="12" customHeight="1" x14ac:dyDescent="0.15">
      <c r="A83" s="17">
        <v>52</v>
      </c>
      <c r="B83" s="13" t="s">
        <v>103</v>
      </c>
      <c r="C83" s="10"/>
      <c r="D83" s="10"/>
      <c r="E83" s="14"/>
      <c r="F83" s="35"/>
      <c r="G83" s="52">
        <v>0.06</v>
      </c>
      <c r="H83" s="132">
        <f t="shared" si="1"/>
        <v>0.06</v>
      </c>
      <c r="I83" s="35"/>
      <c r="J83" s="52">
        <v>0.06</v>
      </c>
      <c r="K83" s="265"/>
      <c r="L83" s="32"/>
      <c r="M83" s="135"/>
      <c r="N83" s="68"/>
      <c r="O83" s="32"/>
      <c r="P83" s="135"/>
      <c r="Q83" s="68"/>
      <c r="R83" s="111"/>
    </row>
    <row r="84" spans="1:19" ht="12" customHeight="1" x14ac:dyDescent="0.15">
      <c r="A84" s="32"/>
      <c r="B84" s="13" t="s">
        <v>104</v>
      </c>
      <c r="C84" s="10"/>
      <c r="D84" s="10"/>
      <c r="E84" s="14"/>
      <c r="F84" s="35"/>
      <c r="G84" s="52">
        <v>0.23</v>
      </c>
      <c r="H84" s="132">
        <f t="shared" si="1"/>
        <v>0.23</v>
      </c>
      <c r="I84" s="35"/>
      <c r="J84" s="52">
        <v>0.23</v>
      </c>
      <c r="K84" s="265"/>
      <c r="L84" s="32"/>
      <c r="M84" s="52">
        <v>0.18</v>
      </c>
      <c r="N84" s="132">
        <v>0.18</v>
      </c>
      <c r="O84" s="32"/>
      <c r="P84" s="52">
        <v>0.14000000000000001</v>
      </c>
      <c r="Q84" s="132">
        <v>0.14000000000000001</v>
      </c>
      <c r="R84" s="128"/>
    </row>
    <row r="85" spans="1:19" ht="12" customHeight="1" x14ac:dyDescent="0.15">
      <c r="A85" s="17">
        <v>53</v>
      </c>
      <c r="B85" s="13" t="s">
        <v>105</v>
      </c>
      <c r="C85" s="10"/>
      <c r="D85" s="10"/>
      <c r="E85" s="14"/>
      <c r="F85" s="35"/>
      <c r="G85" s="52">
        <v>0.01</v>
      </c>
      <c r="H85" s="132">
        <f t="shared" si="1"/>
        <v>0.01</v>
      </c>
      <c r="I85" s="35"/>
      <c r="J85" s="52">
        <v>0.01</v>
      </c>
      <c r="K85" s="265"/>
      <c r="L85" s="32"/>
      <c r="M85" s="52">
        <v>8.5000000000000006E-2</v>
      </c>
      <c r="N85" s="132">
        <v>8.5000000000000006E-2</v>
      </c>
      <c r="O85" s="32"/>
      <c r="P85" s="52">
        <v>8.5000000000000006E-2</v>
      </c>
      <c r="Q85" s="132">
        <v>8.5000000000000006E-2</v>
      </c>
      <c r="R85" s="128"/>
    </row>
    <row r="86" spans="1:19" ht="12" customHeight="1" x14ac:dyDescent="0.15">
      <c r="A86" s="32"/>
      <c r="B86" s="13" t="s">
        <v>106</v>
      </c>
      <c r="C86" s="10"/>
      <c r="D86" s="10"/>
      <c r="E86" s="14"/>
      <c r="F86" s="35"/>
      <c r="G86" s="52">
        <v>0.01</v>
      </c>
      <c r="H86" s="132">
        <f t="shared" si="1"/>
        <v>0.01</v>
      </c>
      <c r="I86" s="35"/>
      <c r="J86" s="52">
        <v>0.01</v>
      </c>
      <c r="K86" s="265"/>
      <c r="L86" s="32"/>
      <c r="M86" s="130" t="s">
        <v>94</v>
      </c>
      <c r="N86" s="131"/>
      <c r="O86" s="32"/>
      <c r="P86" s="130" t="s">
        <v>94</v>
      </c>
      <c r="Q86" s="131"/>
      <c r="R86" s="111"/>
    </row>
    <row r="87" spans="1:19" ht="12" customHeight="1" x14ac:dyDescent="0.15">
      <c r="A87" s="32"/>
      <c r="B87" s="13" t="s">
        <v>107</v>
      </c>
      <c r="C87" s="10"/>
      <c r="D87" s="10"/>
      <c r="E87" s="14"/>
      <c r="F87" s="35"/>
      <c r="G87" s="52">
        <v>1.4999999999999999E-2</v>
      </c>
      <c r="H87" s="132">
        <f t="shared" si="1"/>
        <v>1.4999999999999999E-2</v>
      </c>
      <c r="I87" s="35"/>
      <c r="J87" s="52">
        <v>1.4999999999999999E-2</v>
      </c>
      <c r="K87" s="265"/>
      <c r="L87" s="32"/>
      <c r="M87" s="52">
        <v>1.4999999999999999E-2</v>
      </c>
      <c r="N87" s="132">
        <v>1.4999999999999999E-2</v>
      </c>
      <c r="O87" s="32"/>
      <c r="P87" s="52">
        <v>1.4999999999999999E-2</v>
      </c>
      <c r="Q87" s="132">
        <v>1.4999999999999999E-2</v>
      </c>
      <c r="R87" s="111"/>
    </row>
    <row r="88" spans="1:19" ht="12" customHeight="1" x14ac:dyDescent="0.15">
      <c r="A88" s="32"/>
      <c r="B88" s="13" t="s">
        <v>108</v>
      </c>
      <c r="C88" s="10"/>
      <c r="D88" s="10"/>
      <c r="E88" s="14"/>
      <c r="F88" s="35"/>
      <c r="G88" s="136">
        <v>0.01</v>
      </c>
      <c r="H88" s="137">
        <f t="shared" si="1"/>
        <v>0.01</v>
      </c>
      <c r="I88" s="35"/>
      <c r="J88" s="136">
        <v>0.01</v>
      </c>
      <c r="K88" s="266"/>
      <c r="L88" s="32"/>
      <c r="M88" s="130" t="s">
        <v>94</v>
      </c>
      <c r="N88" s="131"/>
      <c r="O88" s="32"/>
      <c r="P88" s="130" t="s">
        <v>94</v>
      </c>
      <c r="Q88" s="131"/>
      <c r="R88" s="111"/>
    </row>
    <row r="89" spans="1:19" ht="12" customHeight="1" x14ac:dyDescent="0.15">
      <c r="A89" s="18" t="s">
        <v>109</v>
      </c>
      <c r="B89" s="2" t="s">
        <v>23</v>
      </c>
      <c r="C89" s="10"/>
      <c r="D89" s="10"/>
      <c r="E89" s="14"/>
      <c r="F89" s="35"/>
      <c r="G89" s="138">
        <f>SUM(G72:G88)</f>
        <v>1</v>
      </c>
      <c r="H89" s="139">
        <f>SUM(H72:H88)</f>
        <v>1</v>
      </c>
      <c r="I89" s="28"/>
      <c r="J89" s="138">
        <f>SUM(J72:J88)</f>
        <v>1</v>
      </c>
      <c r="K89" s="139">
        <f>SUM(K72:K88)</f>
        <v>0</v>
      </c>
      <c r="L89" s="25"/>
      <c r="M89" s="138">
        <f>SUM(M72:M88)</f>
        <v>0.99999999999999989</v>
      </c>
      <c r="N89" s="139">
        <f>SUM(N72:N88)</f>
        <v>0.99999999999999989</v>
      </c>
      <c r="O89" s="25"/>
      <c r="P89" s="138">
        <f>SUM(P72:P88)</f>
        <v>1</v>
      </c>
      <c r="Q89" s="139">
        <f>SUM(Q72:Q88)</f>
        <v>1</v>
      </c>
      <c r="R89" s="140"/>
    </row>
    <row r="90" spans="1:19" ht="12" customHeight="1" x14ac:dyDescent="0.15"/>
    <row r="91" spans="1:19" ht="12" customHeight="1" x14ac:dyDescent="0.15"/>
    <row r="92" spans="1:19" ht="12" customHeight="1" x14ac:dyDescent="0.15">
      <c r="A92" s="16" t="s">
        <v>110</v>
      </c>
      <c r="B92" s="6"/>
    </row>
    <row r="93" spans="1:19" ht="12" customHeight="1" x14ac:dyDescent="0.15">
      <c r="A93" s="122" t="s">
        <v>16</v>
      </c>
      <c r="B93" s="122" t="s">
        <v>17</v>
      </c>
      <c r="C93" s="141"/>
      <c r="D93" s="142"/>
      <c r="E93" s="124" t="s">
        <v>111</v>
      </c>
      <c r="F93" s="28"/>
      <c r="G93" s="142"/>
      <c r="H93" s="124" t="s">
        <v>111</v>
      </c>
      <c r="I93" s="35"/>
      <c r="J93" s="142"/>
      <c r="K93" s="124" t="s">
        <v>111</v>
      </c>
      <c r="L93" s="35"/>
      <c r="M93" s="142"/>
      <c r="N93" s="124" t="s">
        <v>111</v>
      </c>
      <c r="O93" s="43"/>
      <c r="P93" s="142"/>
      <c r="Q93" s="124" t="s">
        <v>111</v>
      </c>
      <c r="R93" s="111"/>
    </row>
    <row r="94" spans="1:19" ht="12" customHeight="1" x14ac:dyDescent="0.15">
      <c r="A94" s="13" t="s">
        <v>112</v>
      </c>
      <c r="B94" s="18" t="s">
        <v>113</v>
      </c>
      <c r="C94" s="13" t="s">
        <v>32</v>
      </c>
      <c r="D94" s="143"/>
      <c r="E94" s="144"/>
      <c r="F94" s="35"/>
      <c r="G94" s="143"/>
      <c r="H94" s="145">
        <f>+H44</f>
        <v>2661000</v>
      </c>
      <c r="I94" s="35"/>
      <c r="J94" s="143"/>
      <c r="K94" s="145">
        <f>+K44</f>
        <v>2661000</v>
      </c>
      <c r="L94" s="32"/>
      <c r="M94" s="143"/>
      <c r="N94" s="145">
        <f>+N44</f>
        <v>306000</v>
      </c>
      <c r="O94" s="133"/>
      <c r="P94" s="143"/>
      <c r="Q94" s="145">
        <f>+Q44</f>
        <v>972000</v>
      </c>
    </row>
    <row r="95" spans="1:19" s="82" customFormat="1" ht="12" customHeight="1" x14ac:dyDescent="0.15">
      <c r="A95" s="18" t="s">
        <v>114</v>
      </c>
      <c r="B95" s="18" t="s">
        <v>70</v>
      </c>
      <c r="C95" s="146"/>
      <c r="D95" s="147"/>
      <c r="E95" s="148"/>
      <c r="F95" s="78"/>
      <c r="G95" s="149"/>
      <c r="H95" s="267"/>
      <c r="I95" s="115" t="s">
        <v>115</v>
      </c>
      <c r="J95" s="149"/>
      <c r="K95" s="268">
        <f>+H95</f>
        <v>0</v>
      </c>
      <c r="L95" s="115"/>
      <c r="M95" s="150"/>
      <c r="N95" s="267"/>
      <c r="O95" s="115" t="s">
        <v>115</v>
      </c>
      <c r="P95" s="150"/>
      <c r="Q95" s="267"/>
      <c r="R95" s="115" t="s">
        <v>115</v>
      </c>
    </row>
    <row r="96" spans="1:19" ht="12" customHeight="1" x14ac:dyDescent="0.15">
      <c r="A96" s="18" t="s">
        <v>116</v>
      </c>
      <c r="B96" s="18" t="s">
        <v>72</v>
      </c>
      <c r="C96" s="104"/>
      <c r="D96" s="151"/>
      <c r="E96" s="152"/>
      <c r="F96" s="35"/>
      <c r="G96" s="153"/>
      <c r="H96" s="154">
        <v>1</v>
      </c>
      <c r="I96" s="35"/>
      <c r="J96" s="153"/>
      <c r="K96" s="154">
        <v>1</v>
      </c>
      <c r="L96" s="32"/>
      <c r="M96" s="67"/>
      <c r="N96" s="154">
        <v>1</v>
      </c>
      <c r="O96" s="32"/>
      <c r="P96" s="67"/>
      <c r="Q96" s="154">
        <v>1</v>
      </c>
      <c r="R96" s="155"/>
      <c r="S96" s="60"/>
    </row>
    <row r="97" spans="1:18" ht="12" customHeight="1" x14ac:dyDescent="0.15">
      <c r="A97" s="18" t="s">
        <v>117</v>
      </c>
      <c r="B97" s="18" t="s">
        <v>118</v>
      </c>
      <c r="C97" s="104"/>
      <c r="D97" s="151"/>
      <c r="E97" s="152"/>
      <c r="F97" s="35"/>
      <c r="G97" s="153"/>
      <c r="H97" s="267"/>
      <c r="I97" s="35"/>
      <c r="J97" s="153"/>
      <c r="K97" s="268">
        <f>+H97</f>
        <v>0</v>
      </c>
      <c r="L97" s="50"/>
      <c r="M97" s="153"/>
      <c r="N97" s="267"/>
      <c r="O97" s="50"/>
      <c r="P97" s="153"/>
      <c r="Q97" s="267"/>
      <c r="R97" s="156"/>
    </row>
    <row r="98" spans="1:18" ht="12" customHeight="1" x14ac:dyDescent="0.15">
      <c r="A98" s="13" t="s">
        <v>119</v>
      </c>
      <c r="B98" s="18" t="s">
        <v>120</v>
      </c>
      <c r="C98" s="13" t="s">
        <v>121</v>
      </c>
      <c r="D98" s="120"/>
      <c r="E98" s="86">
        <f>SUM(H98,K98,N98,Q98)</f>
        <v>0</v>
      </c>
      <c r="F98" s="35"/>
      <c r="G98" s="120"/>
      <c r="H98" s="86">
        <f>+H94*H67/100*H95*H89*H96*H97</f>
        <v>0</v>
      </c>
      <c r="I98" s="35"/>
      <c r="J98" s="120"/>
      <c r="K98" s="86">
        <f>+K94*K67/100*K95*K89*K96*K97</f>
        <v>0</v>
      </c>
      <c r="L98" s="32"/>
      <c r="M98" s="120"/>
      <c r="N98" s="86">
        <f>+N94*N67/100*N95*N89*N96*N97</f>
        <v>0</v>
      </c>
      <c r="O98" s="133"/>
      <c r="P98" s="120"/>
      <c r="Q98" s="86">
        <f>+Q94*Q67/100*Q95*Q89*Q96*Q97</f>
        <v>0</v>
      </c>
    </row>
    <row r="99" spans="1:18" ht="12" customHeight="1" x14ac:dyDescent="0.15">
      <c r="A99" s="18" t="s">
        <v>122</v>
      </c>
      <c r="B99" s="18" t="s">
        <v>123</v>
      </c>
      <c r="C99" s="7" t="s">
        <v>31</v>
      </c>
      <c r="D99" s="157"/>
      <c r="E99" s="158"/>
      <c r="F99" s="35"/>
      <c r="G99" s="150"/>
      <c r="H99" s="267"/>
      <c r="I99" s="35"/>
      <c r="J99" s="150"/>
      <c r="K99" s="267"/>
      <c r="L99" s="50"/>
      <c r="M99" s="153"/>
      <c r="N99" s="267"/>
      <c r="O99" s="50"/>
      <c r="P99" s="153"/>
      <c r="Q99" s="267"/>
      <c r="R99" s="156"/>
    </row>
    <row r="100" spans="1:18" ht="12" customHeight="1" x14ac:dyDescent="0.15">
      <c r="A100" s="13" t="s">
        <v>124</v>
      </c>
      <c r="B100" s="18" t="s">
        <v>125</v>
      </c>
      <c r="C100" s="13" t="s">
        <v>121</v>
      </c>
      <c r="D100" s="120"/>
      <c r="E100" s="86">
        <f>SUM(H100,K100,N100,Q100)</f>
        <v>0</v>
      </c>
      <c r="F100" s="35"/>
      <c r="G100" s="120"/>
      <c r="H100" s="86">
        <f>+H98*H99</f>
        <v>0</v>
      </c>
      <c r="I100" s="35"/>
      <c r="J100" s="120"/>
      <c r="K100" s="86">
        <f>+K98*K99</f>
        <v>0</v>
      </c>
      <c r="L100" s="32"/>
      <c r="M100" s="120"/>
      <c r="N100" s="86">
        <f>+N98*N99</f>
        <v>0</v>
      </c>
      <c r="O100" s="133"/>
      <c r="P100" s="120"/>
      <c r="Q100" s="86">
        <f>+Q98*Q99</f>
        <v>0</v>
      </c>
    </row>
    <row r="101" spans="1:18" ht="12" customHeight="1" x14ac:dyDescent="0.15"/>
    <row r="102" spans="1:18" ht="12" customHeight="1" x14ac:dyDescent="0.15"/>
    <row r="103" spans="1:18" ht="12" customHeight="1" x14ac:dyDescent="0.15">
      <c r="A103" s="16" t="s">
        <v>126</v>
      </c>
      <c r="B103" s="6"/>
    </row>
    <row r="104" spans="1:18" ht="12" customHeight="1" x14ac:dyDescent="0.15">
      <c r="A104" s="122" t="s">
        <v>87</v>
      </c>
      <c r="B104" s="159" t="s">
        <v>88</v>
      </c>
      <c r="C104" s="160"/>
      <c r="D104" s="123" t="s">
        <v>127</v>
      </c>
      <c r="E104" s="124" t="s">
        <v>111</v>
      </c>
      <c r="F104" s="28"/>
      <c r="G104" s="123" t="s">
        <v>127</v>
      </c>
      <c r="H104" s="124" t="s">
        <v>111</v>
      </c>
      <c r="I104" s="35"/>
      <c r="J104" s="123" t="s">
        <v>127</v>
      </c>
      <c r="K104" s="124" t="s">
        <v>111</v>
      </c>
      <c r="L104" s="35"/>
      <c r="M104" s="123" t="s">
        <v>127</v>
      </c>
      <c r="N104" s="124" t="s">
        <v>111</v>
      </c>
      <c r="O104" s="43"/>
      <c r="P104" s="123" t="s">
        <v>127</v>
      </c>
      <c r="Q104" s="124" t="s">
        <v>111</v>
      </c>
      <c r="R104" s="111"/>
    </row>
    <row r="105" spans="1:18" ht="12" customHeight="1" x14ac:dyDescent="0.15">
      <c r="A105" s="17">
        <v>31</v>
      </c>
      <c r="B105" s="13" t="s">
        <v>92</v>
      </c>
      <c r="C105" s="161"/>
      <c r="D105" s="162">
        <f t="shared" ref="D105:D113" si="2">SUM(G105,J105,M105,P105)</f>
        <v>0</v>
      </c>
      <c r="E105" s="114">
        <f t="shared" ref="E105:E113" si="3">SUM(H105,K105,N105,Q105,T105)</f>
        <v>0</v>
      </c>
      <c r="F105" s="35"/>
      <c r="G105" s="163">
        <f t="shared" ref="G105:G113" si="4">IF(H$89=0,0,+H$98*H72/H$89)</f>
        <v>0</v>
      </c>
      <c r="H105" s="58">
        <f t="shared" ref="H105:H113" si="5">+G105*H$99</f>
        <v>0</v>
      </c>
      <c r="I105" s="35"/>
      <c r="J105" s="163">
        <f t="shared" ref="J105:J113" si="6">IF(K$89=0,0,+K$98*K72/K$89)</f>
        <v>0</v>
      </c>
      <c r="K105" s="58">
        <f t="shared" ref="K105:K113" si="7">+J105*K$99</f>
        <v>0</v>
      </c>
      <c r="L105" s="32"/>
      <c r="M105" s="163">
        <f>IF(N$89=0,0,+N$98*N72/N$89)</f>
        <v>0</v>
      </c>
      <c r="N105" s="58">
        <f>+M105*N$99</f>
        <v>0</v>
      </c>
      <c r="O105" s="32"/>
      <c r="P105" s="163">
        <f>IF(Q$89=0,0,+Q$98*Q72/Q$89)</f>
        <v>0</v>
      </c>
      <c r="Q105" s="58">
        <f>+P105*Q$99</f>
        <v>0</v>
      </c>
      <c r="R105" s="128"/>
    </row>
    <row r="106" spans="1:18" ht="12" customHeight="1" x14ac:dyDescent="0.15">
      <c r="A106" s="32"/>
      <c r="B106" s="13" t="s">
        <v>93</v>
      </c>
      <c r="C106" s="161"/>
      <c r="D106" s="162">
        <f t="shared" si="2"/>
        <v>0</v>
      </c>
      <c r="E106" s="114">
        <f t="shared" si="3"/>
        <v>0</v>
      </c>
      <c r="F106" s="35"/>
      <c r="G106" s="163">
        <f t="shared" si="4"/>
        <v>0</v>
      </c>
      <c r="H106" s="58">
        <f t="shared" si="5"/>
        <v>0</v>
      </c>
      <c r="I106" s="35"/>
      <c r="J106" s="163">
        <f t="shared" si="6"/>
        <v>0</v>
      </c>
      <c r="K106" s="58">
        <f t="shared" si="7"/>
        <v>0</v>
      </c>
      <c r="L106" s="32"/>
      <c r="M106" s="164" t="s">
        <v>94</v>
      </c>
      <c r="N106" s="68"/>
      <c r="O106" s="32"/>
      <c r="P106" s="164" t="s">
        <v>94</v>
      </c>
      <c r="Q106" s="68"/>
      <c r="R106" s="128"/>
    </row>
    <row r="107" spans="1:18" ht="12" customHeight="1" x14ac:dyDescent="0.15">
      <c r="A107" s="17">
        <v>32</v>
      </c>
      <c r="B107" s="13" t="s">
        <v>95</v>
      </c>
      <c r="C107" s="161"/>
      <c r="D107" s="162">
        <f t="shared" si="2"/>
        <v>0</v>
      </c>
      <c r="E107" s="114">
        <f t="shared" si="3"/>
        <v>0</v>
      </c>
      <c r="F107" s="35"/>
      <c r="G107" s="163">
        <f t="shared" si="4"/>
        <v>0</v>
      </c>
      <c r="H107" s="58">
        <f t="shared" si="5"/>
        <v>0</v>
      </c>
      <c r="I107" s="43"/>
      <c r="J107" s="163">
        <f t="shared" si="6"/>
        <v>0</v>
      </c>
      <c r="K107" s="58">
        <f t="shared" si="7"/>
        <v>0</v>
      </c>
      <c r="L107" s="32"/>
      <c r="M107" s="163">
        <f>IF(N$89=0,0,+N$98*N74/N$89)</f>
        <v>0</v>
      </c>
      <c r="N107" s="58">
        <f>+M107*N$99</f>
        <v>0</v>
      </c>
      <c r="O107" s="32"/>
      <c r="P107" s="163">
        <f>IF(Q$89=0,0,+Q$98*Q74/Q$89)</f>
        <v>0</v>
      </c>
      <c r="Q107" s="58">
        <f>+P107*Q$99</f>
        <v>0</v>
      </c>
      <c r="R107" s="128"/>
    </row>
    <row r="108" spans="1:18" ht="12" customHeight="1" x14ac:dyDescent="0.15">
      <c r="A108" s="32"/>
      <c r="B108" s="13" t="s">
        <v>96</v>
      </c>
      <c r="C108" s="161"/>
      <c r="D108" s="162">
        <f t="shared" si="2"/>
        <v>0</v>
      </c>
      <c r="E108" s="114">
        <f t="shared" si="3"/>
        <v>0</v>
      </c>
      <c r="F108" s="35"/>
      <c r="G108" s="163">
        <f t="shared" si="4"/>
        <v>0</v>
      </c>
      <c r="H108" s="58">
        <f t="shared" si="5"/>
        <v>0</v>
      </c>
      <c r="I108" s="43"/>
      <c r="J108" s="163">
        <f t="shared" si="6"/>
        <v>0</v>
      </c>
      <c r="K108" s="58">
        <f t="shared" si="7"/>
        <v>0</v>
      </c>
      <c r="L108" s="32"/>
      <c r="M108" s="164" t="s">
        <v>94</v>
      </c>
      <c r="N108" s="68"/>
      <c r="O108" s="32"/>
      <c r="P108" s="164" t="s">
        <v>94</v>
      </c>
      <c r="Q108" s="68"/>
      <c r="R108" s="111"/>
    </row>
    <row r="109" spans="1:18" ht="12" customHeight="1" x14ac:dyDescent="0.15">
      <c r="A109" s="32"/>
      <c r="B109" s="13" t="s">
        <v>97</v>
      </c>
      <c r="C109" s="161"/>
      <c r="D109" s="162">
        <f t="shared" si="2"/>
        <v>0</v>
      </c>
      <c r="E109" s="114">
        <f t="shared" si="3"/>
        <v>0</v>
      </c>
      <c r="F109" s="35"/>
      <c r="G109" s="163">
        <f t="shared" si="4"/>
        <v>0</v>
      </c>
      <c r="H109" s="58">
        <f t="shared" si="5"/>
        <v>0</v>
      </c>
      <c r="I109" s="43"/>
      <c r="J109" s="163">
        <f t="shared" si="6"/>
        <v>0</v>
      </c>
      <c r="K109" s="58">
        <f t="shared" si="7"/>
        <v>0</v>
      </c>
      <c r="L109" s="32"/>
      <c r="M109" s="164" t="s">
        <v>94</v>
      </c>
      <c r="N109" s="68"/>
      <c r="O109" s="32"/>
      <c r="P109" s="164" t="s">
        <v>94</v>
      </c>
      <c r="Q109" s="68"/>
      <c r="R109" s="111"/>
    </row>
    <row r="110" spans="1:18" ht="12" customHeight="1" x14ac:dyDescent="0.15">
      <c r="A110" s="17">
        <v>33</v>
      </c>
      <c r="B110" s="13" t="s">
        <v>98</v>
      </c>
      <c r="C110" s="161"/>
      <c r="D110" s="162">
        <f t="shared" si="2"/>
        <v>0</v>
      </c>
      <c r="E110" s="114">
        <f t="shared" si="3"/>
        <v>0</v>
      </c>
      <c r="F110" s="35"/>
      <c r="G110" s="163">
        <f t="shared" si="4"/>
        <v>0</v>
      </c>
      <c r="H110" s="58">
        <f t="shared" si="5"/>
        <v>0</v>
      </c>
      <c r="I110" s="43"/>
      <c r="J110" s="163">
        <f t="shared" si="6"/>
        <v>0</v>
      </c>
      <c r="K110" s="58">
        <f t="shared" si="7"/>
        <v>0</v>
      </c>
      <c r="L110" s="32"/>
      <c r="M110" s="164" t="s">
        <v>94</v>
      </c>
      <c r="N110" s="68"/>
      <c r="O110" s="32"/>
      <c r="P110" s="164" t="s">
        <v>94</v>
      </c>
      <c r="Q110" s="68"/>
      <c r="R110" s="111"/>
    </row>
    <row r="111" spans="1:18" ht="12" customHeight="1" x14ac:dyDescent="0.15">
      <c r="A111" s="17">
        <v>41</v>
      </c>
      <c r="B111" s="13" t="s">
        <v>99</v>
      </c>
      <c r="C111" s="161"/>
      <c r="D111" s="162">
        <f t="shared" si="2"/>
        <v>0</v>
      </c>
      <c r="E111" s="114">
        <f t="shared" si="3"/>
        <v>0</v>
      </c>
      <c r="F111" s="35"/>
      <c r="G111" s="163">
        <f t="shared" si="4"/>
        <v>0</v>
      </c>
      <c r="H111" s="58">
        <f t="shared" si="5"/>
        <v>0</v>
      </c>
      <c r="I111" s="43"/>
      <c r="J111" s="163">
        <f t="shared" si="6"/>
        <v>0</v>
      </c>
      <c r="K111" s="58">
        <f t="shared" si="7"/>
        <v>0</v>
      </c>
      <c r="L111" s="32"/>
      <c r="M111" s="163">
        <f>IF(N$89=0,0,+N$98*N78/N$89)</f>
        <v>0</v>
      </c>
      <c r="N111" s="58">
        <f>+M111*N$99</f>
        <v>0</v>
      </c>
      <c r="O111" s="32"/>
      <c r="P111" s="163">
        <f>IF(Q$89=0,0,+Q$98*Q78/Q$89)</f>
        <v>0</v>
      </c>
      <c r="Q111" s="58">
        <f>+P111*Q$99</f>
        <v>0</v>
      </c>
      <c r="R111" s="128"/>
    </row>
    <row r="112" spans="1:18" ht="12" customHeight="1" x14ac:dyDescent="0.15">
      <c r="A112" s="32"/>
      <c r="B112" s="13" t="s">
        <v>100</v>
      </c>
      <c r="C112" s="161"/>
      <c r="D112" s="162">
        <f t="shared" si="2"/>
        <v>0</v>
      </c>
      <c r="E112" s="114">
        <f t="shared" si="3"/>
        <v>0</v>
      </c>
      <c r="F112" s="35"/>
      <c r="G112" s="163">
        <f t="shared" si="4"/>
        <v>0</v>
      </c>
      <c r="H112" s="58">
        <f t="shared" si="5"/>
        <v>0</v>
      </c>
      <c r="I112" s="43"/>
      <c r="J112" s="163">
        <f t="shared" si="6"/>
        <v>0</v>
      </c>
      <c r="K112" s="58">
        <f t="shared" si="7"/>
        <v>0</v>
      </c>
      <c r="L112" s="32"/>
      <c r="M112" s="164" t="s">
        <v>94</v>
      </c>
      <c r="N112" s="68"/>
      <c r="O112" s="32"/>
      <c r="P112" s="164" t="s">
        <v>94</v>
      </c>
      <c r="Q112" s="68"/>
      <c r="R112" s="111"/>
    </row>
    <row r="113" spans="1:19" ht="12" customHeight="1" x14ac:dyDescent="0.15">
      <c r="A113" s="17">
        <v>51</v>
      </c>
      <c r="B113" s="13" t="s">
        <v>128</v>
      </c>
      <c r="C113" s="165"/>
      <c r="D113" s="162">
        <f t="shared" si="2"/>
        <v>0</v>
      </c>
      <c r="E113" s="114">
        <f t="shared" si="3"/>
        <v>0</v>
      </c>
      <c r="F113" s="35"/>
      <c r="G113" s="163">
        <f t="shared" si="4"/>
        <v>0</v>
      </c>
      <c r="H113" s="58">
        <f t="shared" si="5"/>
        <v>0</v>
      </c>
      <c r="I113" s="43"/>
      <c r="J113" s="163">
        <f t="shared" si="6"/>
        <v>0</v>
      </c>
      <c r="K113" s="58">
        <f t="shared" si="7"/>
        <v>0</v>
      </c>
      <c r="L113" s="32"/>
      <c r="M113" s="163">
        <f>IF(N$89=0,0,+N$98*N80/N$89)</f>
        <v>0</v>
      </c>
      <c r="N113" s="58">
        <f>+M113*N$99</f>
        <v>0</v>
      </c>
      <c r="O113" s="32"/>
      <c r="P113" s="163">
        <f>IF(Q$89=0,0,+Q$98*Q80/Q$89)</f>
        <v>0</v>
      </c>
      <c r="Q113" s="58">
        <f>+P113*Q$99</f>
        <v>0</v>
      </c>
      <c r="R113" s="111"/>
    </row>
    <row r="114" spans="1:19" ht="12" hidden="1" customHeight="1" x14ac:dyDescent="0.15">
      <c r="A114" s="32"/>
      <c r="B114" s="133"/>
      <c r="C114" s="165"/>
      <c r="D114" s="166"/>
      <c r="E114" s="71"/>
      <c r="F114" s="35"/>
      <c r="G114" s="135"/>
      <c r="H114" s="68"/>
      <c r="I114" s="43"/>
      <c r="J114" s="135"/>
      <c r="K114" s="68"/>
      <c r="L114" s="32"/>
      <c r="M114" s="135"/>
      <c r="N114" s="68"/>
      <c r="O114" s="32"/>
      <c r="P114" s="135"/>
      <c r="Q114" s="68"/>
      <c r="R114" s="111"/>
    </row>
    <row r="115" spans="1:19" ht="12" customHeight="1" x14ac:dyDescent="0.15">
      <c r="A115" s="32"/>
      <c r="B115" s="13" t="s">
        <v>102</v>
      </c>
      <c r="C115" s="161"/>
      <c r="D115" s="162">
        <f t="shared" ref="D115:D121" si="8">SUM(G115,J115,M115,P115)</f>
        <v>0</v>
      </c>
      <c r="E115" s="114">
        <f t="shared" ref="E115:E121" si="9">SUM(H115,K115,N115,Q115,T115)</f>
        <v>0</v>
      </c>
      <c r="F115" s="35"/>
      <c r="G115" s="163">
        <f t="shared" ref="G115:G121" si="10">IF(H$89=0,0,+H$98*H82/H$89)</f>
        <v>0</v>
      </c>
      <c r="H115" s="58">
        <f t="shared" ref="H115:H121" si="11">+G115*H$99</f>
        <v>0</v>
      </c>
      <c r="I115" s="43"/>
      <c r="J115" s="163">
        <f t="shared" ref="J115:J121" si="12">IF(K$89=0,0,+K$98*K82/K$89)</f>
        <v>0</v>
      </c>
      <c r="K115" s="58">
        <f t="shared" ref="K115:K121" si="13">+J115*K$99</f>
        <v>0</v>
      </c>
      <c r="L115" s="32"/>
      <c r="M115" s="269"/>
      <c r="N115" s="270"/>
      <c r="O115" s="32"/>
      <c r="P115" s="269"/>
      <c r="Q115" s="270"/>
      <c r="R115" s="111"/>
    </row>
    <row r="116" spans="1:19" ht="12" customHeight="1" x14ac:dyDescent="0.15">
      <c r="A116" s="17">
        <v>52</v>
      </c>
      <c r="B116" s="13" t="s">
        <v>103</v>
      </c>
      <c r="C116" s="161"/>
      <c r="D116" s="162">
        <f t="shared" si="8"/>
        <v>0</v>
      </c>
      <c r="E116" s="114">
        <f t="shared" si="9"/>
        <v>0</v>
      </c>
      <c r="F116" s="35"/>
      <c r="G116" s="163">
        <f t="shared" si="10"/>
        <v>0</v>
      </c>
      <c r="H116" s="58">
        <f t="shared" si="11"/>
        <v>0</v>
      </c>
      <c r="I116" s="43"/>
      <c r="J116" s="163">
        <f t="shared" si="12"/>
        <v>0</v>
      </c>
      <c r="K116" s="58">
        <f t="shared" si="13"/>
        <v>0</v>
      </c>
      <c r="L116" s="32"/>
      <c r="M116" s="269"/>
      <c r="N116" s="270"/>
      <c r="O116" s="32"/>
      <c r="P116" s="269"/>
      <c r="Q116" s="270"/>
      <c r="R116" s="111"/>
    </row>
    <row r="117" spans="1:19" ht="12" customHeight="1" x14ac:dyDescent="0.15">
      <c r="A117" s="32"/>
      <c r="B117" s="13" t="s">
        <v>129</v>
      </c>
      <c r="C117" s="161"/>
      <c r="D117" s="162">
        <f t="shared" si="8"/>
        <v>0</v>
      </c>
      <c r="E117" s="114">
        <f t="shared" si="9"/>
        <v>0</v>
      </c>
      <c r="F117" s="35"/>
      <c r="G117" s="163">
        <f t="shared" si="10"/>
        <v>0</v>
      </c>
      <c r="H117" s="58">
        <f t="shared" si="11"/>
        <v>0</v>
      </c>
      <c r="I117" s="43"/>
      <c r="J117" s="163">
        <f t="shared" si="12"/>
        <v>0</v>
      </c>
      <c r="K117" s="58">
        <f t="shared" si="13"/>
        <v>0</v>
      </c>
      <c r="L117" s="32"/>
      <c r="M117" s="163">
        <f>IF(N$89=0,0,+N$98*N84/N$89)</f>
        <v>0</v>
      </c>
      <c r="N117" s="58">
        <f>+M117*N$99</f>
        <v>0</v>
      </c>
      <c r="O117" s="32"/>
      <c r="P117" s="163">
        <f>IF(Q$89=0,0,+Q$98*Q84/Q$89)</f>
        <v>0</v>
      </c>
      <c r="Q117" s="58">
        <f>+P117*Q$99</f>
        <v>0</v>
      </c>
      <c r="R117" s="128"/>
    </row>
    <row r="118" spans="1:19" ht="12" customHeight="1" x14ac:dyDescent="0.15">
      <c r="A118" s="17">
        <v>53</v>
      </c>
      <c r="B118" s="13" t="s">
        <v>105</v>
      </c>
      <c r="C118" s="161"/>
      <c r="D118" s="162">
        <f t="shared" si="8"/>
        <v>0</v>
      </c>
      <c r="E118" s="114">
        <f t="shared" si="9"/>
        <v>0</v>
      </c>
      <c r="F118" s="35"/>
      <c r="G118" s="163">
        <f t="shared" si="10"/>
        <v>0</v>
      </c>
      <c r="H118" s="58">
        <f t="shared" si="11"/>
        <v>0</v>
      </c>
      <c r="I118" s="43"/>
      <c r="J118" s="163">
        <f t="shared" si="12"/>
        <v>0</v>
      </c>
      <c r="K118" s="58">
        <f t="shared" si="13"/>
        <v>0</v>
      </c>
      <c r="L118" s="32"/>
      <c r="M118" s="163">
        <f>IF(N$89=0,0,+N$98*N85/N$89)</f>
        <v>0</v>
      </c>
      <c r="N118" s="58">
        <f>+M118*N$99</f>
        <v>0</v>
      </c>
      <c r="O118" s="32"/>
      <c r="P118" s="163">
        <f>IF(Q$89=0,0,+Q$98*Q85/Q$89)</f>
        <v>0</v>
      </c>
      <c r="Q118" s="58">
        <f>+P118*Q$99</f>
        <v>0</v>
      </c>
      <c r="R118" s="128"/>
    </row>
    <row r="119" spans="1:19" ht="12" customHeight="1" x14ac:dyDescent="0.15">
      <c r="A119" s="32"/>
      <c r="B119" s="13" t="s">
        <v>106</v>
      </c>
      <c r="C119" s="161"/>
      <c r="D119" s="162">
        <f t="shared" si="8"/>
        <v>0</v>
      </c>
      <c r="E119" s="114">
        <f t="shared" si="9"/>
        <v>0</v>
      </c>
      <c r="F119" s="35"/>
      <c r="G119" s="163">
        <f t="shared" si="10"/>
        <v>0</v>
      </c>
      <c r="H119" s="58">
        <f t="shared" si="11"/>
        <v>0</v>
      </c>
      <c r="I119" s="43"/>
      <c r="J119" s="163">
        <f t="shared" si="12"/>
        <v>0</v>
      </c>
      <c r="K119" s="58">
        <f t="shared" si="13"/>
        <v>0</v>
      </c>
      <c r="L119" s="32"/>
      <c r="M119" s="164" t="s">
        <v>94</v>
      </c>
      <c r="N119" s="68"/>
      <c r="O119" s="32"/>
      <c r="P119" s="164" t="s">
        <v>94</v>
      </c>
      <c r="Q119" s="68"/>
      <c r="R119" s="111"/>
    </row>
    <row r="120" spans="1:19" ht="12" customHeight="1" x14ac:dyDescent="0.15">
      <c r="A120" s="32"/>
      <c r="B120" s="13" t="s">
        <v>107</v>
      </c>
      <c r="C120" s="161"/>
      <c r="D120" s="162">
        <f t="shared" si="8"/>
        <v>0</v>
      </c>
      <c r="E120" s="114">
        <f t="shared" si="9"/>
        <v>0</v>
      </c>
      <c r="F120" s="35"/>
      <c r="G120" s="163">
        <f t="shared" si="10"/>
        <v>0</v>
      </c>
      <c r="H120" s="58">
        <f t="shared" si="11"/>
        <v>0</v>
      </c>
      <c r="I120" s="43"/>
      <c r="J120" s="163">
        <f t="shared" si="12"/>
        <v>0</v>
      </c>
      <c r="K120" s="58">
        <f t="shared" si="13"/>
        <v>0</v>
      </c>
      <c r="L120" s="32"/>
      <c r="M120" s="163">
        <f>IF(N$89=0,0,+N$98*N87/N$89)</f>
        <v>0</v>
      </c>
      <c r="N120" s="58">
        <f>+M120*N$99</f>
        <v>0</v>
      </c>
      <c r="O120" s="32"/>
      <c r="P120" s="163">
        <f>IF(Q$89=0,0,+Q$98*Q87/Q$89)</f>
        <v>0</v>
      </c>
      <c r="Q120" s="58">
        <f>+P120*Q$99</f>
        <v>0</v>
      </c>
      <c r="R120" s="111"/>
    </row>
    <row r="121" spans="1:19" ht="12" customHeight="1" x14ac:dyDescent="0.15">
      <c r="A121" s="32"/>
      <c r="B121" s="13" t="s">
        <v>108</v>
      </c>
      <c r="C121" s="161"/>
      <c r="D121" s="162">
        <f t="shared" si="8"/>
        <v>0</v>
      </c>
      <c r="E121" s="114">
        <f t="shared" si="9"/>
        <v>0</v>
      </c>
      <c r="F121" s="35"/>
      <c r="G121" s="167">
        <f t="shared" si="10"/>
        <v>0</v>
      </c>
      <c r="H121" s="168">
        <f t="shared" si="11"/>
        <v>0</v>
      </c>
      <c r="I121" s="43"/>
      <c r="J121" s="167">
        <f t="shared" si="12"/>
        <v>0</v>
      </c>
      <c r="K121" s="168">
        <f t="shared" si="13"/>
        <v>0</v>
      </c>
      <c r="L121" s="32"/>
      <c r="M121" s="164" t="s">
        <v>94</v>
      </c>
      <c r="N121" s="68"/>
      <c r="O121" s="32"/>
      <c r="P121" s="164" t="s">
        <v>94</v>
      </c>
      <c r="Q121" s="68"/>
      <c r="R121" s="111"/>
    </row>
    <row r="122" spans="1:19" ht="12" customHeight="1" x14ac:dyDescent="0.15">
      <c r="A122" s="30"/>
      <c r="B122" s="169" t="s">
        <v>23</v>
      </c>
      <c r="C122" s="170"/>
      <c r="D122" s="171">
        <f>SUM(D105:D121)</f>
        <v>0</v>
      </c>
      <c r="E122" s="86">
        <f>SUM(E105:E121)</f>
        <v>0</v>
      </c>
      <c r="F122" s="172"/>
      <c r="G122" s="171">
        <f>SUM(G105:G121)</f>
        <v>0</v>
      </c>
      <c r="H122" s="86">
        <f>SUM(H105:H121)</f>
        <v>0</v>
      </c>
      <c r="I122" s="173"/>
      <c r="J122" s="171">
        <f>SUM(J105:J121)</f>
        <v>0</v>
      </c>
      <c r="K122" s="86">
        <f>SUM(K105:K121)</f>
        <v>0</v>
      </c>
      <c r="L122" s="172"/>
      <c r="M122" s="171">
        <f>SUM(M105:M121)</f>
        <v>0</v>
      </c>
      <c r="N122" s="86">
        <f>SUM(N105:N121)</f>
        <v>0</v>
      </c>
      <c r="O122" s="172"/>
      <c r="P122" s="171">
        <f>SUM(P105:P121)</f>
        <v>0</v>
      </c>
      <c r="Q122" s="86">
        <f>SUM(Q105:Q121)</f>
        <v>0</v>
      </c>
      <c r="R122" s="111"/>
    </row>
    <row r="123" spans="1:19" s="6" customFormat="1" ht="12" customHeight="1" x14ac:dyDescent="0.15">
      <c r="A123" s="9" t="str">
        <f>A3</f>
        <v>Team</v>
      </c>
      <c r="B123" s="97"/>
      <c r="C123" s="98" t="str">
        <f>IF(C$3="","",C$3)</f>
        <v/>
      </c>
      <c r="D123" s="99"/>
      <c r="E123" s="99"/>
      <c r="F123" s="99"/>
      <c r="G123" s="99"/>
      <c r="H123" s="99"/>
      <c r="I123" s="99"/>
      <c r="J123" s="99"/>
      <c r="K123" s="99"/>
      <c r="L123" s="99"/>
      <c r="M123" s="99"/>
      <c r="N123" s="99"/>
      <c r="O123" s="99"/>
      <c r="P123" s="99"/>
      <c r="Q123" s="99"/>
      <c r="R123" s="99"/>
      <c r="S123" s="99"/>
    </row>
    <row r="124" spans="1:19" ht="12" customHeight="1" x14ac:dyDescent="0.15">
      <c r="A124" s="13" t="s">
        <v>4</v>
      </c>
      <c r="B124" s="43"/>
      <c r="C124" s="2" t="str">
        <f>+C$4</f>
        <v>Wohn- und Pflegezentrum Rosengarten, Kleinandelfingen</v>
      </c>
      <c r="D124" s="100"/>
      <c r="E124" s="100"/>
      <c r="F124" s="100"/>
      <c r="G124" s="100"/>
      <c r="H124" s="100"/>
      <c r="I124" s="100"/>
      <c r="J124" s="100"/>
      <c r="K124" s="100"/>
      <c r="L124" s="100"/>
      <c r="M124" s="100"/>
      <c r="N124" s="100"/>
      <c r="O124" s="100"/>
      <c r="P124" s="100"/>
      <c r="Q124" s="100"/>
      <c r="R124" s="100"/>
      <c r="S124" s="100"/>
    </row>
    <row r="125" spans="1:19" ht="12" customHeight="1" x14ac:dyDescent="0.15">
      <c r="A125" s="7" t="s">
        <v>130</v>
      </c>
      <c r="B125" s="43"/>
      <c r="C125" s="103" t="s">
        <v>131</v>
      </c>
      <c r="D125" s="10"/>
      <c r="E125" s="10"/>
      <c r="F125" s="10"/>
      <c r="G125" s="10"/>
      <c r="H125" s="10"/>
      <c r="I125" s="10"/>
      <c r="J125" s="10"/>
      <c r="K125" s="10"/>
      <c r="L125" s="10"/>
      <c r="M125" s="10"/>
      <c r="N125" s="10"/>
      <c r="O125" s="10"/>
      <c r="P125" s="10"/>
      <c r="Q125" s="10"/>
      <c r="R125" s="10"/>
      <c r="S125" s="10"/>
    </row>
    <row r="126" spans="1:19" ht="12" customHeight="1" x14ac:dyDescent="0.15">
      <c r="A126" s="7" t="s">
        <v>74</v>
      </c>
      <c r="B126" s="8"/>
      <c r="C126" s="13" t="s">
        <v>132</v>
      </c>
      <c r="D126" s="14"/>
      <c r="E126" s="14"/>
      <c r="F126" s="14"/>
      <c r="G126" s="14"/>
      <c r="H126" s="14"/>
      <c r="I126" s="14"/>
      <c r="J126" s="14"/>
      <c r="K126" s="14"/>
      <c r="L126" s="10"/>
      <c r="M126" s="10"/>
      <c r="N126" s="10"/>
      <c r="O126" s="10"/>
      <c r="P126" s="10"/>
      <c r="Q126" s="10"/>
      <c r="R126" s="10"/>
      <c r="S126" s="10"/>
    </row>
    <row r="127" spans="1:19" ht="24" customHeight="1" x14ac:dyDescent="0.15">
      <c r="A127" s="15" t="s">
        <v>13</v>
      </c>
      <c r="B127" s="8"/>
      <c r="C127" s="282" t="s">
        <v>133</v>
      </c>
      <c r="D127" s="280"/>
      <c r="E127" s="280"/>
      <c r="F127" s="280"/>
      <c r="G127" s="280"/>
      <c r="H127" s="280"/>
      <c r="I127" s="280"/>
      <c r="J127" s="280"/>
      <c r="K127" s="280"/>
      <c r="L127" s="280"/>
      <c r="M127" s="280"/>
      <c r="N127" s="280"/>
      <c r="O127" s="280"/>
      <c r="P127" s="280"/>
      <c r="Q127" s="280"/>
      <c r="R127" s="280"/>
      <c r="S127" s="280"/>
    </row>
    <row r="130" spans="1:18" ht="12" customHeight="1" x14ac:dyDescent="0.15">
      <c r="A130" s="16" t="s">
        <v>134</v>
      </c>
      <c r="B130" s="6"/>
    </row>
    <row r="131" spans="1:18" ht="12" customHeight="1" x14ac:dyDescent="0.15">
      <c r="A131" s="18" t="s">
        <v>16</v>
      </c>
      <c r="B131" s="18" t="s">
        <v>135</v>
      </c>
      <c r="C131" s="133"/>
      <c r="D131" s="109" t="str">
        <f>+D$15</f>
        <v>Total</v>
      </c>
      <c r="E131" s="174"/>
      <c r="F131" s="133"/>
      <c r="G131" s="109" t="str">
        <f>+G$15</f>
        <v>SIA 102</v>
      </c>
      <c r="H131" s="110" t="str">
        <f>+H$15</f>
        <v>ARCH</v>
      </c>
      <c r="I131" s="35"/>
      <c r="J131" s="109" t="str">
        <f>+J$15</f>
        <v>SIA 102</v>
      </c>
      <c r="K131" s="110" t="str">
        <f>+K$15</f>
        <v>BM</v>
      </c>
      <c r="L131" s="32"/>
      <c r="M131" s="109" t="str">
        <f>+M$15</f>
        <v>SIA 108</v>
      </c>
      <c r="N131" s="110" t="str">
        <f>+N$15</f>
        <v>ELEK</v>
      </c>
      <c r="O131" s="32"/>
      <c r="P131" s="109" t="str">
        <f>+P$15</f>
        <v>SIA 108</v>
      </c>
      <c r="Q131" s="110" t="str">
        <f>+Q$15</f>
        <v>HLKS</v>
      </c>
      <c r="R131" s="175"/>
    </row>
    <row r="132" spans="1:18" ht="12" customHeight="1" x14ac:dyDescent="0.15">
      <c r="A132" s="13" t="s">
        <v>124</v>
      </c>
      <c r="B132" s="18" t="s">
        <v>136</v>
      </c>
      <c r="C132" s="13" t="s">
        <v>121</v>
      </c>
      <c r="D132" s="120"/>
      <c r="E132" s="86">
        <f>+E100</f>
        <v>0</v>
      </c>
      <c r="F132" s="35"/>
      <c r="G132" s="120"/>
      <c r="H132" s="86">
        <f>+H100</f>
        <v>0</v>
      </c>
      <c r="I132" s="35"/>
      <c r="J132" s="120"/>
      <c r="K132" s="86">
        <f>+K100</f>
        <v>0</v>
      </c>
      <c r="L132" s="32"/>
      <c r="M132" s="120"/>
      <c r="N132" s="86">
        <f>+N100</f>
        <v>0</v>
      </c>
      <c r="O132" s="133"/>
      <c r="P132" s="120"/>
      <c r="Q132" s="86">
        <f>+Q100</f>
        <v>0</v>
      </c>
    </row>
    <row r="133" spans="1:18" ht="12" customHeight="1" x14ac:dyDescent="0.15">
      <c r="A133" s="18" t="s">
        <v>137</v>
      </c>
      <c r="B133" s="18" t="s">
        <v>130</v>
      </c>
      <c r="C133" s="7" t="s">
        <v>31</v>
      </c>
      <c r="D133" s="176"/>
      <c r="E133" s="177"/>
      <c r="F133" s="35"/>
      <c r="G133" s="178"/>
      <c r="H133" s="179">
        <v>1</v>
      </c>
      <c r="I133" s="35"/>
      <c r="J133" s="178"/>
      <c r="K133" s="179">
        <f>+$H$133</f>
        <v>1</v>
      </c>
      <c r="L133" s="32"/>
      <c r="M133" s="178"/>
      <c r="N133" s="180">
        <f>+$H$133</f>
        <v>1</v>
      </c>
      <c r="O133" s="133"/>
      <c r="P133" s="178"/>
      <c r="Q133" s="180">
        <f>+$H$133</f>
        <v>1</v>
      </c>
    </row>
    <row r="134" spans="1:18" ht="12" customHeight="1" x14ac:dyDescent="0.15">
      <c r="A134" s="17" t="s">
        <v>138</v>
      </c>
      <c r="B134" s="18" t="s">
        <v>139</v>
      </c>
      <c r="C134" s="13" t="s">
        <v>32</v>
      </c>
      <c r="D134" s="181"/>
      <c r="E134" s="182"/>
      <c r="F134" s="35"/>
      <c r="G134" s="183"/>
      <c r="H134" s="271"/>
      <c r="I134" s="35"/>
      <c r="J134" s="183"/>
      <c r="K134" s="271"/>
      <c r="L134" s="32"/>
      <c r="M134" s="183"/>
      <c r="N134" s="271"/>
      <c r="O134" s="32"/>
      <c r="P134" s="183"/>
      <c r="Q134" s="271"/>
      <c r="R134" s="156"/>
    </row>
    <row r="135" spans="1:18" ht="12" customHeight="1" x14ac:dyDescent="0.15">
      <c r="A135" s="18" t="s">
        <v>140</v>
      </c>
      <c r="B135" s="184" t="s">
        <v>141</v>
      </c>
      <c r="C135" s="185"/>
      <c r="D135" s="120"/>
      <c r="E135" s="86">
        <f>SUM(H135,K135,N135,Q135)</f>
        <v>0</v>
      </c>
      <c r="F135" s="35"/>
      <c r="G135" s="120"/>
      <c r="H135" s="86">
        <f>ROUND(+H132*H133*H134,-2)</f>
        <v>0</v>
      </c>
      <c r="I135" s="35"/>
      <c r="J135" s="120"/>
      <c r="K135" s="86">
        <f>ROUND(+K132*K133*K134,-2)</f>
        <v>0</v>
      </c>
      <c r="L135" s="32"/>
      <c r="M135" s="120"/>
      <c r="N135" s="86">
        <f>ROUND(+N132*N133*N134,-2)</f>
        <v>0</v>
      </c>
      <c r="O135" s="32"/>
      <c r="P135" s="120"/>
      <c r="Q135" s="86">
        <f>ROUND(+Q132*Q133*Q134,-2)</f>
        <v>0</v>
      </c>
      <c r="R135" s="111"/>
    </row>
    <row r="136" spans="1:18" ht="12" customHeight="1" x14ac:dyDescent="0.15">
      <c r="B136" s="95" t="s">
        <v>142</v>
      </c>
    </row>
    <row r="137" spans="1:18" ht="12" customHeight="1" x14ac:dyDescent="0.15">
      <c r="B137" s="95"/>
    </row>
    <row r="138" spans="1:18" ht="12" customHeight="1" x14ac:dyDescent="0.15">
      <c r="B138" s="186"/>
    </row>
    <row r="139" spans="1:18" ht="12" customHeight="1" x14ac:dyDescent="0.15">
      <c r="A139" s="16" t="s">
        <v>143</v>
      </c>
      <c r="B139" s="6"/>
    </row>
    <row r="140" spans="1:18" ht="12" customHeight="1" x14ac:dyDescent="0.15">
      <c r="A140" s="122" t="s">
        <v>87</v>
      </c>
      <c r="B140" s="122" t="s">
        <v>88</v>
      </c>
      <c r="C140" s="141"/>
      <c r="D140" s="123" t="s">
        <v>33</v>
      </c>
      <c r="E140" s="124" t="s">
        <v>32</v>
      </c>
      <c r="F140" s="28"/>
      <c r="G140" s="123" t="s">
        <v>33</v>
      </c>
      <c r="H140" s="124" t="s">
        <v>32</v>
      </c>
      <c r="I140" s="35"/>
      <c r="J140" s="123" t="s">
        <v>33</v>
      </c>
      <c r="K140" s="124" t="s">
        <v>32</v>
      </c>
      <c r="L140" s="35"/>
      <c r="M140" s="123" t="s">
        <v>33</v>
      </c>
      <c r="N140" s="124" t="s">
        <v>32</v>
      </c>
      <c r="O140" s="43"/>
      <c r="P140" s="123" t="s">
        <v>33</v>
      </c>
      <c r="Q140" s="124" t="s">
        <v>32</v>
      </c>
      <c r="R140" s="111"/>
    </row>
    <row r="141" spans="1:18" ht="12" customHeight="1" x14ac:dyDescent="0.15">
      <c r="A141" s="17">
        <v>31</v>
      </c>
      <c r="B141" s="18" t="s">
        <v>92</v>
      </c>
      <c r="C141" s="133"/>
      <c r="D141" s="166"/>
      <c r="E141" s="114">
        <f t="shared" ref="E141:E149" si="14">SUM(H141,K141,N141,Q141)</f>
        <v>0</v>
      </c>
      <c r="F141" s="35"/>
      <c r="G141" s="187">
        <f t="shared" ref="G141:G149" si="15">+H72</f>
        <v>0.03</v>
      </c>
      <c r="H141" s="114">
        <f t="shared" ref="H141:H149" si="16">ROUND(+H105*H$133*H$134,-2)</f>
        <v>0</v>
      </c>
      <c r="I141" s="35"/>
      <c r="J141" s="187">
        <f t="shared" ref="J141:J149" si="17">+K72</f>
        <v>0</v>
      </c>
      <c r="K141" s="114">
        <f t="shared" ref="K141:K149" si="18">ROUND(+K105*K$133*K$134,-2)</f>
        <v>0</v>
      </c>
      <c r="L141" s="32"/>
      <c r="M141" s="187">
        <f>+N72</f>
        <v>0.06</v>
      </c>
      <c r="N141" s="114">
        <f>ROUND(+N105*N$133*N$134,-2)</f>
        <v>0</v>
      </c>
      <c r="O141" s="32"/>
      <c r="P141" s="187">
        <f>+Q72</f>
        <v>0.1</v>
      </c>
      <c r="Q141" s="114">
        <f>ROUND(+Q105*Q$133*Q$134,-2)</f>
        <v>0</v>
      </c>
      <c r="R141" s="128"/>
    </row>
    <row r="142" spans="1:18" ht="12" customHeight="1" x14ac:dyDescent="0.15">
      <c r="A142" s="32"/>
      <c r="B142" s="18" t="s">
        <v>93</v>
      </c>
      <c r="C142" s="133"/>
      <c r="D142" s="188"/>
      <c r="E142" s="114">
        <f t="shared" si="14"/>
        <v>0</v>
      </c>
      <c r="F142" s="35"/>
      <c r="G142" s="189">
        <f t="shared" si="15"/>
        <v>0.06</v>
      </c>
      <c r="H142" s="114">
        <f t="shared" si="16"/>
        <v>0</v>
      </c>
      <c r="I142" s="35"/>
      <c r="J142" s="189">
        <f t="shared" si="17"/>
        <v>0</v>
      </c>
      <c r="K142" s="114">
        <f t="shared" si="18"/>
        <v>0</v>
      </c>
      <c r="L142" s="32"/>
      <c r="M142" s="130" t="s">
        <v>94</v>
      </c>
      <c r="N142" s="131"/>
      <c r="O142" s="32"/>
      <c r="P142" s="130" t="s">
        <v>94</v>
      </c>
      <c r="Q142" s="131"/>
      <c r="R142" s="128"/>
    </row>
    <row r="143" spans="1:18" ht="12" customHeight="1" x14ac:dyDescent="0.15">
      <c r="A143" s="17">
        <v>32</v>
      </c>
      <c r="B143" s="18" t="s">
        <v>95</v>
      </c>
      <c r="C143" s="133"/>
      <c r="D143" s="188"/>
      <c r="E143" s="114">
        <f t="shared" si="14"/>
        <v>0</v>
      </c>
      <c r="F143" s="35"/>
      <c r="G143" s="189">
        <f t="shared" si="15"/>
        <v>0.13</v>
      </c>
      <c r="H143" s="114">
        <f t="shared" si="16"/>
        <v>0</v>
      </c>
      <c r="I143" s="35"/>
      <c r="J143" s="189">
        <f t="shared" si="17"/>
        <v>0</v>
      </c>
      <c r="K143" s="114">
        <f t="shared" si="18"/>
        <v>0</v>
      </c>
      <c r="L143" s="32"/>
      <c r="M143" s="189">
        <f>+N74</f>
        <v>0.18</v>
      </c>
      <c r="N143" s="114">
        <f>ROUND(+N107*N$133*N$134,-2)</f>
        <v>0</v>
      </c>
      <c r="O143" s="32"/>
      <c r="P143" s="189">
        <f>+Q74</f>
        <v>0.2</v>
      </c>
      <c r="Q143" s="114">
        <f>ROUND(+Q107*Q$133*Q$134,-2)</f>
        <v>0</v>
      </c>
      <c r="R143" s="128"/>
    </row>
    <row r="144" spans="1:18" ht="12" customHeight="1" x14ac:dyDescent="0.15">
      <c r="A144" s="32"/>
      <c r="B144" s="18" t="s">
        <v>96</v>
      </c>
      <c r="C144" s="133"/>
      <c r="D144" s="188"/>
      <c r="E144" s="114">
        <f t="shared" si="14"/>
        <v>0</v>
      </c>
      <c r="F144" s="35"/>
      <c r="G144" s="189">
        <f t="shared" si="15"/>
        <v>0.04</v>
      </c>
      <c r="H144" s="114">
        <f t="shared" si="16"/>
        <v>0</v>
      </c>
      <c r="I144" s="35"/>
      <c r="J144" s="189">
        <f t="shared" si="17"/>
        <v>0</v>
      </c>
      <c r="K144" s="114">
        <f t="shared" si="18"/>
        <v>0</v>
      </c>
      <c r="L144" s="32"/>
      <c r="M144" s="130" t="s">
        <v>94</v>
      </c>
      <c r="N144" s="131"/>
      <c r="O144" s="32"/>
      <c r="P144" s="130" t="s">
        <v>94</v>
      </c>
      <c r="Q144" s="131"/>
      <c r="R144" s="111"/>
    </row>
    <row r="145" spans="1:18" ht="12" customHeight="1" x14ac:dyDescent="0.15">
      <c r="A145" s="32"/>
      <c r="B145" s="18" t="s">
        <v>97</v>
      </c>
      <c r="C145" s="133"/>
      <c r="D145" s="188"/>
      <c r="E145" s="114">
        <f t="shared" si="14"/>
        <v>0</v>
      </c>
      <c r="F145" s="35"/>
      <c r="G145" s="189">
        <f t="shared" si="15"/>
        <v>0.04</v>
      </c>
      <c r="H145" s="114">
        <f t="shared" si="16"/>
        <v>0</v>
      </c>
      <c r="I145" s="35"/>
      <c r="J145" s="189">
        <f t="shared" si="17"/>
        <v>0</v>
      </c>
      <c r="K145" s="114">
        <f t="shared" si="18"/>
        <v>0</v>
      </c>
      <c r="L145" s="32"/>
      <c r="M145" s="130" t="s">
        <v>94</v>
      </c>
      <c r="N145" s="131"/>
      <c r="O145" s="32"/>
      <c r="P145" s="130" t="s">
        <v>94</v>
      </c>
      <c r="Q145" s="131"/>
      <c r="R145" s="111"/>
    </row>
    <row r="146" spans="1:18" ht="12" customHeight="1" x14ac:dyDescent="0.15">
      <c r="A146" s="17">
        <v>33</v>
      </c>
      <c r="B146" s="18" t="s">
        <v>98</v>
      </c>
      <c r="C146" s="133"/>
      <c r="D146" s="188"/>
      <c r="E146" s="114">
        <f t="shared" si="14"/>
        <v>0</v>
      </c>
      <c r="F146" s="35"/>
      <c r="G146" s="189">
        <f t="shared" si="15"/>
        <v>2.5000000000000001E-2</v>
      </c>
      <c r="H146" s="114">
        <f t="shared" si="16"/>
        <v>0</v>
      </c>
      <c r="I146" s="35"/>
      <c r="J146" s="189">
        <f t="shared" si="17"/>
        <v>0</v>
      </c>
      <c r="K146" s="114">
        <f t="shared" si="18"/>
        <v>0</v>
      </c>
      <c r="L146" s="32"/>
      <c r="M146" s="130" t="s">
        <v>94</v>
      </c>
      <c r="N146" s="131"/>
      <c r="O146" s="32"/>
      <c r="P146" s="130" t="s">
        <v>94</v>
      </c>
      <c r="Q146" s="131"/>
      <c r="R146" s="111"/>
    </row>
    <row r="147" spans="1:18" ht="12" customHeight="1" x14ac:dyDescent="0.15">
      <c r="A147" s="17">
        <v>41</v>
      </c>
      <c r="B147" s="18" t="s">
        <v>99</v>
      </c>
      <c r="C147" s="133"/>
      <c r="D147" s="188"/>
      <c r="E147" s="114">
        <f t="shared" si="14"/>
        <v>0</v>
      </c>
      <c r="F147" s="35"/>
      <c r="G147" s="189">
        <f t="shared" si="15"/>
        <v>0.1</v>
      </c>
      <c r="H147" s="114">
        <f t="shared" si="16"/>
        <v>0</v>
      </c>
      <c r="I147" s="35"/>
      <c r="J147" s="189">
        <f t="shared" si="17"/>
        <v>0</v>
      </c>
      <c r="K147" s="114">
        <f t="shared" si="18"/>
        <v>0</v>
      </c>
      <c r="L147" s="32"/>
      <c r="M147" s="189">
        <f>+N78</f>
        <v>0.21</v>
      </c>
      <c r="N147" s="114">
        <f>ROUND(+N111*N$133*N$134,-2)</f>
        <v>0</v>
      </c>
      <c r="O147" s="32"/>
      <c r="P147" s="189">
        <f>+Q78</f>
        <v>0.23</v>
      </c>
      <c r="Q147" s="114">
        <f>ROUND(+Q111*Q$133*Q$134,-2)</f>
        <v>0</v>
      </c>
      <c r="R147" s="128"/>
    </row>
    <row r="148" spans="1:18" ht="12" customHeight="1" x14ac:dyDescent="0.15">
      <c r="A148" s="32"/>
      <c r="B148" s="18" t="s">
        <v>100</v>
      </c>
      <c r="C148" s="133"/>
      <c r="D148" s="188"/>
      <c r="E148" s="114">
        <f t="shared" si="14"/>
        <v>0</v>
      </c>
      <c r="F148" s="35"/>
      <c r="G148" s="189">
        <f t="shared" si="15"/>
        <v>0.08</v>
      </c>
      <c r="H148" s="114">
        <f t="shared" si="16"/>
        <v>0</v>
      </c>
      <c r="I148" s="35"/>
      <c r="J148" s="189">
        <f t="shared" si="17"/>
        <v>0</v>
      </c>
      <c r="K148" s="114">
        <f t="shared" si="18"/>
        <v>0</v>
      </c>
      <c r="L148" s="32"/>
      <c r="M148" s="130" t="s">
        <v>94</v>
      </c>
      <c r="N148" s="131"/>
      <c r="O148" s="32"/>
      <c r="P148" s="130" t="s">
        <v>94</v>
      </c>
      <c r="Q148" s="131"/>
      <c r="R148" s="111"/>
    </row>
    <row r="149" spans="1:18" ht="12" customHeight="1" x14ac:dyDescent="0.15">
      <c r="A149" s="17">
        <v>51</v>
      </c>
      <c r="B149" s="18" t="s">
        <v>128</v>
      </c>
      <c r="C149" s="133"/>
      <c r="D149" s="188"/>
      <c r="E149" s="114">
        <f t="shared" si="14"/>
        <v>0</v>
      </c>
      <c r="F149" s="35"/>
      <c r="G149" s="189">
        <f t="shared" si="15"/>
        <v>0.15</v>
      </c>
      <c r="H149" s="114">
        <f t="shared" si="16"/>
        <v>0</v>
      </c>
      <c r="I149" s="35"/>
      <c r="J149" s="189">
        <f t="shared" si="17"/>
        <v>0</v>
      </c>
      <c r="K149" s="114">
        <f t="shared" si="18"/>
        <v>0</v>
      </c>
      <c r="L149" s="32"/>
      <c r="M149" s="189">
        <f>+N80</f>
        <v>0.27</v>
      </c>
      <c r="N149" s="114">
        <f>ROUND(+N113*N$133*N$134,-2)</f>
        <v>0</v>
      </c>
      <c r="O149" s="32"/>
      <c r="P149" s="189">
        <f>+Q80</f>
        <v>0.23</v>
      </c>
      <c r="Q149" s="114">
        <f>ROUND(+Q113*Q$133*Q$134,-2)</f>
        <v>0</v>
      </c>
      <c r="R149" s="111"/>
    </row>
    <row r="150" spans="1:18" ht="12" hidden="1" customHeight="1" x14ac:dyDescent="0.15">
      <c r="A150" s="32"/>
      <c r="B150" s="32"/>
      <c r="C150" s="185"/>
      <c r="D150" s="188"/>
      <c r="E150" s="71"/>
      <c r="F150" s="35"/>
      <c r="G150" s="134"/>
      <c r="H150" s="131"/>
      <c r="I150" s="35"/>
      <c r="J150" s="134"/>
      <c r="K150" s="131"/>
      <c r="L150" s="32"/>
      <c r="M150" s="134"/>
      <c r="N150" s="131"/>
      <c r="O150" s="32"/>
      <c r="P150" s="134"/>
      <c r="Q150" s="131"/>
      <c r="R150" s="111"/>
    </row>
    <row r="151" spans="1:18" ht="12" customHeight="1" x14ac:dyDescent="0.15">
      <c r="A151" s="32"/>
      <c r="B151" s="18" t="s">
        <v>102</v>
      </c>
      <c r="C151" s="133"/>
      <c r="D151" s="188"/>
      <c r="E151" s="114">
        <f t="shared" ref="E151:E157" si="19">SUM(H151,K151,N151,Q151)</f>
        <v>0</v>
      </c>
      <c r="F151" s="35"/>
      <c r="G151" s="189">
        <f t="shared" ref="G151:G157" si="20">+H82</f>
        <v>0.01</v>
      </c>
      <c r="H151" s="114">
        <f t="shared" ref="H151:H157" si="21">ROUND(+H115*H$133*H$134,-2)</f>
        <v>0</v>
      </c>
      <c r="I151" s="35"/>
      <c r="J151" s="189">
        <f t="shared" ref="J151:J157" si="22">+K82</f>
        <v>0</v>
      </c>
      <c r="K151" s="114">
        <f t="shared" ref="K151:K157" si="23">ROUND(+K115*K$133*K$134,-2)</f>
        <v>0</v>
      </c>
      <c r="L151" s="32"/>
      <c r="M151" s="272"/>
      <c r="N151" s="273"/>
      <c r="O151" s="32"/>
      <c r="P151" s="272"/>
      <c r="Q151" s="273"/>
      <c r="R151" s="111"/>
    </row>
    <row r="152" spans="1:18" ht="12" customHeight="1" x14ac:dyDescent="0.15">
      <c r="A152" s="17">
        <v>52</v>
      </c>
      <c r="B152" s="18" t="s">
        <v>103</v>
      </c>
      <c r="C152" s="133"/>
      <c r="D152" s="188"/>
      <c r="E152" s="114">
        <f t="shared" si="19"/>
        <v>0</v>
      </c>
      <c r="F152" s="35"/>
      <c r="G152" s="189">
        <f t="shared" si="20"/>
        <v>0.06</v>
      </c>
      <c r="H152" s="114">
        <f t="shared" si="21"/>
        <v>0</v>
      </c>
      <c r="I152" s="35"/>
      <c r="J152" s="189">
        <f t="shared" si="22"/>
        <v>0</v>
      </c>
      <c r="K152" s="114">
        <f t="shared" si="23"/>
        <v>0</v>
      </c>
      <c r="L152" s="32"/>
      <c r="M152" s="269"/>
      <c r="N152" s="270"/>
      <c r="O152" s="32"/>
      <c r="P152" s="269"/>
      <c r="Q152" s="270"/>
      <c r="R152" s="111"/>
    </row>
    <row r="153" spans="1:18" ht="12" customHeight="1" x14ac:dyDescent="0.15">
      <c r="A153" s="32"/>
      <c r="B153" s="18" t="s">
        <v>129</v>
      </c>
      <c r="C153" s="133"/>
      <c r="D153" s="188"/>
      <c r="E153" s="114">
        <f t="shared" si="19"/>
        <v>0</v>
      </c>
      <c r="F153" s="35"/>
      <c r="G153" s="189">
        <f t="shared" si="20"/>
        <v>0.23</v>
      </c>
      <c r="H153" s="114">
        <f t="shared" si="21"/>
        <v>0</v>
      </c>
      <c r="I153" s="35"/>
      <c r="J153" s="189">
        <f t="shared" si="22"/>
        <v>0</v>
      </c>
      <c r="K153" s="114">
        <f t="shared" si="23"/>
        <v>0</v>
      </c>
      <c r="L153" s="32"/>
      <c r="M153" s="189">
        <f>+N84</f>
        <v>0.18</v>
      </c>
      <c r="N153" s="114">
        <f>ROUND(+N117*N$133*N$134,-2)</f>
        <v>0</v>
      </c>
      <c r="O153" s="32"/>
      <c r="P153" s="189">
        <f>+Q84</f>
        <v>0.14000000000000001</v>
      </c>
      <c r="Q153" s="114">
        <f>ROUND(+Q117*Q$133*Q$134,-2)</f>
        <v>0</v>
      </c>
      <c r="R153" s="128"/>
    </row>
    <row r="154" spans="1:18" ht="12" customHeight="1" x14ac:dyDescent="0.15">
      <c r="A154" s="17">
        <v>53</v>
      </c>
      <c r="B154" s="18" t="s">
        <v>105</v>
      </c>
      <c r="C154" s="133"/>
      <c r="D154" s="188"/>
      <c r="E154" s="114">
        <f t="shared" si="19"/>
        <v>0</v>
      </c>
      <c r="F154" s="35"/>
      <c r="G154" s="189">
        <f t="shared" si="20"/>
        <v>0.01</v>
      </c>
      <c r="H154" s="114">
        <f t="shared" si="21"/>
        <v>0</v>
      </c>
      <c r="I154" s="35"/>
      <c r="J154" s="189">
        <f t="shared" si="22"/>
        <v>0</v>
      </c>
      <c r="K154" s="114">
        <f t="shared" si="23"/>
        <v>0</v>
      </c>
      <c r="L154" s="32"/>
      <c r="M154" s="189">
        <f>+N85</f>
        <v>8.5000000000000006E-2</v>
      </c>
      <c r="N154" s="114">
        <f>ROUND(+N118*N$133*N$134,-2)</f>
        <v>0</v>
      </c>
      <c r="O154" s="32"/>
      <c r="P154" s="189">
        <f>+Q85</f>
        <v>8.5000000000000006E-2</v>
      </c>
      <c r="Q154" s="114">
        <f>ROUND(+Q118*Q$133*Q$134,-2)</f>
        <v>0</v>
      </c>
      <c r="R154" s="128"/>
    </row>
    <row r="155" spans="1:18" ht="12" customHeight="1" x14ac:dyDescent="0.15">
      <c r="A155" s="32"/>
      <c r="B155" s="18" t="s">
        <v>106</v>
      </c>
      <c r="C155" s="133"/>
      <c r="D155" s="188"/>
      <c r="E155" s="114">
        <f t="shared" si="19"/>
        <v>0</v>
      </c>
      <c r="F155" s="35"/>
      <c r="G155" s="189">
        <f t="shared" si="20"/>
        <v>0.01</v>
      </c>
      <c r="H155" s="114">
        <f t="shared" si="21"/>
        <v>0</v>
      </c>
      <c r="I155" s="35"/>
      <c r="J155" s="189">
        <f t="shared" si="22"/>
        <v>0</v>
      </c>
      <c r="K155" s="114">
        <f t="shared" si="23"/>
        <v>0</v>
      </c>
      <c r="L155" s="32"/>
      <c r="M155" s="164" t="s">
        <v>94</v>
      </c>
      <c r="N155" s="68"/>
      <c r="O155" s="32"/>
      <c r="P155" s="164" t="s">
        <v>94</v>
      </c>
      <c r="Q155" s="68"/>
      <c r="R155" s="111"/>
    </row>
    <row r="156" spans="1:18" ht="12" customHeight="1" x14ac:dyDescent="0.15">
      <c r="A156" s="32"/>
      <c r="B156" s="18" t="s">
        <v>107</v>
      </c>
      <c r="C156" s="133"/>
      <c r="D156" s="188"/>
      <c r="E156" s="114">
        <f t="shared" si="19"/>
        <v>0</v>
      </c>
      <c r="F156" s="35"/>
      <c r="G156" s="189">
        <f t="shared" si="20"/>
        <v>1.4999999999999999E-2</v>
      </c>
      <c r="H156" s="114">
        <f t="shared" si="21"/>
        <v>0</v>
      </c>
      <c r="I156" s="35"/>
      <c r="J156" s="189">
        <f t="shared" si="22"/>
        <v>0</v>
      </c>
      <c r="K156" s="114">
        <f t="shared" si="23"/>
        <v>0</v>
      </c>
      <c r="L156" s="32"/>
      <c r="M156" s="189">
        <f>+N87</f>
        <v>1.4999999999999999E-2</v>
      </c>
      <c r="N156" s="114">
        <f>ROUND(+N120*N$133*N$134,-2)</f>
        <v>0</v>
      </c>
      <c r="O156" s="32"/>
      <c r="P156" s="189">
        <f>+Q87</f>
        <v>1.4999999999999999E-2</v>
      </c>
      <c r="Q156" s="114">
        <f>ROUND(+Q120*Q$133*Q$134,-2)</f>
        <v>0</v>
      </c>
      <c r="R156" s="111"/>
    </row>
    <row r="157" spans="1:18" ht="12" customHeight="1" x14ac:dyDescent="0.15">
      <c r="A157" s="32"/>
      <c r="B157" s="18" t="s">
        <v>108</v>
      </c>
      <c r="C157" s="133"/>
      <c r="D157" s="190"/>
      <c r="E157" s="114">
        <f t="shared" si="19"/>
        <v>0</v>
      </c>
      <c r="F157" s="35"/>
      <c r="G157" s="189">
        <f t="shared" si="20"/>
        <v>0.01</v>
      </c>
      <c r="H157" s="114">
        <f t="shared" si="21"/>
        <v>0</v>
      </c>
      <c r="I157" s="35"/>
      <c r="J157" s="189">
        <f t="shared" si="22"/>
        <v>0</v>
      </c>
      <c r="K157" s="114">
        <f t="shared" si="23"/>
        <v>0</v>
      </c>
      <c r="L157" s="32"/>
      <c r="M157" s="164" t="s">
        <v>94</v>
      </c>
      <c r="N157" s="68"/>
      <c r="O157" s="32"/>
      <c r="P157" s="164" t="s">
        <v>94</v>
      </c>
      <c r="Q157" s="68"/>
      <c r="R157" s="111"/>
    </row>
    <row r="158" spans="1:18" ht="12" customHeight="1" x14ac:dyDescent="0.15">
      <c r="A158" s="18" t="s">
        <v>140</v>
      </c>
      <c r="B158" s="184" t="s">
        <v>141</v>
      </c>
      <c r="C158" s="133"/>
      <c r="D158" s="191"/>
      <c r="E158" s="86">
        <f>(SUM(E141:E157))</f>
        <v>0</v>
      </c>
      <c r="F158" s="28"/>
      <c r="G158" s="138">
        <f>SUM(G141:G157)</f>
        <v>1</v>
      </c>
      <c r="H158" s="86">
        <f>ROUND(SUM(H141:H157),-2)</f>
        <v>0</v>
      </c>
      <c r="I158" s="28"/>
      <c r="J158" s="138">
        <f>SUM(J141:J157)</f>
        <v>0</v>
      </c>
      <c r="K158" s="86">
        <f>ROUND(SUM(K141:K157),-2)</f>
        <v>0</v>
      </c>
      <c r="L158" s="25"/>
      <c r="M158" s="138">
        <f>SUM(M141:M157)</f>
        <v>0.99999999999999989</v>
      </c>
      <c r="N158" s="86">
        <f>ROUND(SUM(N141:N157),-2)</f>
        <v>0</v>
      </c>
      <c r="O158" s="25"/>
      <c r="P158" s="138">
        <f>SUM(P141:P157)</f>
        <v>1</v>
      </c>
      <c r="Q158" s="86">
        <f>ROUND(SUM(Q141:Q157),-2)</f>
        <v>0</v>
      </c>
      <c r="R158" s="140"/>
    </row>
    <row r="159" spans="1:18" ht="12" customHeight="1" x14ac:dyDescent="0.15">
      <c r="A159" s="18" t="s">
        <v>144</v>
      </c>
      <c r="B159" s="18" t="s">
        <v>145</v>
      </c>
      <c r="C159" s="13" t="s">
        <v>146</v>
      </c>
      <c r="D159" s="67"/>
      <c r="E159" s="58">
        <f>SUM(H159,K159,N159,Q159)</f>
        <v>0</v>
      </c>
      <c r="F159" s="35"/>
      <c r="G159" s="189">
        <f>SUM(G141:G146)</f>
        <v>0.32500000000000001</v>
      </c>
      <c r="H159" s="58">
        <f>IF(H$158&gt;0,ROUND(+G159/G$158*H$158,-2),0)</f>
        <v>0</v>
      </c>
      <c r="I159" s="43"/>
      <c r="J159" s="189">
        <f>SUM(J141:J146)</f>
        <v>0</v>
      </c>
      <c r="K159" s="58">
        <f>IF(K$158&gt;0,ROUND(+J159/J$158*K$158,-2),0)</f>
        <v>0</v>
      </c>
      <c r="L159" s="32"/>
      <c r="M159" s="189">
        <f>SUM(M141:M146)</f>
        <v>0.24</v>
      </c>
      <c r="N159" s="58">
        <f>IF(N$158&gt;0,ROUND(+M159/M$158*N$158,-2),0)</f>
        <v>0</v>
      </c>
      <c r="O159" s="32"/>
      <c r="P159" s="189">
        <f>SUM(P141:P146)</f>
        <v>0.30000000000000004</v>
      </c>
      <c r="Q159" s="58">
        <f>IF(Q$158&gt;0,ROUND(+P159/P$158*Q$158,-2),0)</f>
        <v>0</v>
      </c>
      <c r="R159" s="192"/>
    </row>
    <row r="160" spans="1:18" ht="12" customHeight="1" x14ac:dyDescent="0.15">
      <c r="A160" s="18" t="s">
        <v>147</v>
      </c>
      <c r="B160" s="18" t="s">
        <v>148</v>
      </c>
      <c r="C160" s="13" t="s">
        <v>146</v>
      </c>
      <c r="D160" s="67"/>
      <c r="E160" s="58">
        <f>SUM(H160,K160,N160,Q160)</f>
        <v>0</v>
      </c>
      <c r="F160" s="35"/>
      <c r="G160" s="189">
        <f>SUM(G147:G157)</f>
        <v>0.67500000000000004</v>
      </c>
      <c r="H160" s="58">
        <f>IF(H$158&gt;0,ROUND(+G160/G$158*H$158,-2),0)</f>
        <v>0</v>
      </c>
      <c r="I160" s="43"/>
      <c r="J160" s="189">
        <f>SUM(J147:J157)</f>
        <v>0</v>
      </c>
      <c r="K160" s="58">
        <f>IF(K$158&gt;0,ROUND(+J160/J$158*K$158,-2),0)</f>
        <v>0</v>
      </c>
      <c r="L160" s="32"/>
      <c r="M160" s="189">
        <f>SUM(M147:M157)</f>
        <v>0.7599999999999999</v>
      </c>
      <c r="N160" s="58">
        <f>IF(N$158&gt;0,ROUND(+M160/M$158*N$158,-2),0)</f>
        <v>0</v>
      </c>
      <c r="O160" s="32"/>
      <c r="P160" s="189">
        <f>SUM(P147:P157)</f>
        <v>0.70000000000000007</v>
      </c>
      <c r="Q160" s="58">
        <f>IF(Q$158&gt;0,ROUND(+P160/P$158*Q$158,-2),0)</f>
        <v>0</v>
      </c>
      <c r="R160" s="192"/>
    </row>
    <row r="161" spans="1:18" ht="12" customHeight="1" x14ac:dyDescent="0.15">
      <c r="A161" s="32"/>
      <c r="B161" s="18" t="s">
        <v>57</v>
      </c>
      <c r="C161" s="133"/>
      <c r="D161" s="193">
        <f>+D45</f>
        <v>8.1000000000000003E-2</v>
      </c>
      <c r="E161" s="194">
        <f>SUM(H161,K161,N161,Q161)</f>
        <v>0</v>
      </c>
      <c r="F161" s="35"/>
      <c r="G161" s="193">
        <f>+$D161</f>
        <v>8.1000000000000003E-2</v>
      </c>
      <c r="H161" s="194">
        <f>ROUND(+H158*G161,-2)</f>
        <v>0</v>
      </c>
      <c r="I161" s="35"/>
      <c r="J161" s="193">
        <f>+$D161</f>
        <v>8.1000000000000003E-2</v>
      </c>
      <c r="K161" s="194">
        <f>ROUND(+K158*J161,-2)</f>
        <v>0</v>
      </c>
      <c r="L161" s="32"/>
      <c r="M161" s="193">
        <f>+$D161</f>
        <v>8.1000000000000003E-2</v>
      </c>
      <c r="N161" s="194">
        <f>ROUND(+N158*M161,-2)</f>
        <v>0</v>
      </c>
      <c r="O161" s="32"/>
      <c r="P161" s="193">
        <f>+$D161</f>
        <v>8.1000000000000003E-2</v>
      </c>
      <c r="Q161" s="194">
        <f>ROUND(+Q158*P161,-2)</f>
        <v>0</v>
      </c>
      <c r="R161" s="111"/>
    </row>
    <row r="162" spans="1:18" ht="12" customHeight="1" x14ac:dyDescent="0.15">
      <c r="A162" s="18" t="s">
        <v>140</v>
      </c>
      <c r="B162" s="184" t="s">
        <v>149</v>
      </c>
      <c r="C162" s="133"/>
      <c r="D162" s="191"/>
      <c r="E162" s="86">
        <f>SUM(E159:E161)</f>
        <v>0</v>
      </c>
      <c r="F162" s="28"/>
      <c r="G162" s="195"/>
      <c r="H162" s="86">
        <f>SUM(H159:H161)</f>
        <v>0</v>
      </c>
      <c r="I162" s="28"/>
      <c r="J162" s="195"/>
      <c r="K162" s="86">
        <f>SUM(K159:K161)</f>
        <v>0</v>
      </c>
      <c r="L162" s="25"/>
      <c r="M162" s="195"/>
      <c r="N162" s="86">
        <f>SUM(N159:N161)</f>
        <v>0</v>
      </c>
      <c r="O162" s="25"/>
      <c r="P162" s="195"/>
      <c r="Q162" s="86">
        <f>SUM(Q159:Q161)</f>
        <v>0</v>
      </c>
      <c r="R162" s="140"/>
    </row>
    <row r="163" spans="1:18" ht="12" customHeight="1" x14ac:dyDescent="0.15">
      <c r="A163" s="18" t="s">
        <v>144</v>
      </c>
      <c r="B163" s="18" t="s">
        <v>150</v>
      </c>
      <c r="C163" s="13" t="s">
        <v>151</v>
      </c>
      <c r="D163" s="67"/>
      <c r="E163" s="58">
        <f>SUM(H163,K163,N163,Q163)</f>
        <v>0</v>
      </c>
      <c r="F163" s="35"/>
      <c r="G163" s="189">
        <f>+G159</f>
        <v>0.32500000000000001</v>
      </c>
      <c r="H163" s="58">
        <f>ROUND(+H159*(1+G$161),-2)</f>
        <v>0</v>
      </c>
      <c r="I163" s="43"/>
      <c r="J163" s="189">
        <f>+J159</f>
        <v>0</v>
      </c>
      <c r="K163" s="58">
        <f>ROUND(+K159*(1+J$161),-2)</f>
        <v>0</v>
      </c>
      <c r="L163" s="32"/>
      <c r="M163" s="189">
        <f>+M159</f>
        <v>0.24</v>
      </c>
      <c r="N163" s="58">
        <f>ROUND(+N159*(1+M$161),-2)</f>
        <v>0</v>
      </c>
      <c r="O163" s="32"/>
      <c r="P163" s="189">
        <f>+P159</f>
        <v>0.30000000000000004</v>
      </c>
      <c r="Q163" s="58">
        <f>ROUND(+Q159*(1+P$161),-2)</f>
        <v>0</v>
      </c>
      <c r="R163" s="192"/>
    </row>
    <row r="164" spans="1:18" ht="12" customHeight="1" x14ac:dyDescent="0.15">
      <c r="A164" s="18" t="s">
        <v>147</v>
      </c>
      <c r="B164" s="18" t="s">
        <v>152</v>
      </c>
      <c r="C164" s="13" t="s">
        <v>146</v>
      </c>
      <c r="D164" s="183"/>
      <c r="E164" s="196">
        <f>SUM(H164,K164,N164,Q164)</f>
        <v>0</v>
      </c>
      <c r="F164" s="35"/>
      <c r="G164" s="197">
        <f>+G160</f>
        <v>0.67500000000000004</v>
      </c>
      <c r="H164" s="196">
        <f>ROUND(+H160*(1+G$161),-2)</f>
        <v>0</v>
      </c>
      <c r="I164" s="43"/>
      <c r="J164" s="197">
        <f>+J160</f>
        <v>0</v>
      </c>
      <c r="K164" s="196">
        <f>ROUND(+K160*(1+J$161),-2)</f>
        <v>0</v>
      </c>
      <c r="L164" s="32"/>
      <c r="M164" s="197">
        <f>+M160</f>
        <v>0.7599999999999999</v>
      </c>
      <c r="N164" s="196">
        <f>ROUND(+N160*(1+M$161),-2)</f>
        <v>0</v>
      </c>
      <c r="O164" s="32"/>
      <c r="P164" s="197">
        <f>+P160</f>
        <v>0.70000000000000007</v>
      </c>
      <c r="Q164" s="196">
        <f>ROUND(+Q160*(1+P$161),-2)</f>
        <v>0</v>
      </c>
      <c r="R164" s="192"/>
    </row>
    <row r="165" spans="1:18" ht="12" customHeight="1" x14ac:dyDescent="0.15">
      <c r="B165" s="95" t="s">
        <v>142</v>
      </c>
      <c r="E165" s="96"/>
    </row>
    <row r="166" spans="1:18" ht="12" customHeight="1" x14ac:dyDescent="0.15">
      <c r="B166" s="95"/>
      <c r="E166" s="96"/>
    </row>
    <row r="167" spans="1:18" ht="12" customHeight="1" x14ac:dyDescent="0.15">
      <c r="B167" s="186"/>
    </row>
    <row r="168" spans="1:18" ht="12" customHeight="1" x14ac:dyDescent="0.15">
      <c r="A168" s="16" t="s">
        <v>153</v>
      </c>
      <c r="B168" s="6"/>
    </row>
    <row r="169" spans="1:18" ht="12" customHeight="1" x14ac:dyDescent="0.15">
      <c r="A169" s="122" t="s">
        <v>16</v>
      </c>
      <c r="B169" s="122" t="s">
        <v>17</v>
      </c>
      <c r="C169" s="141"/>
      <c r="D169" s="142"/>
      <c r="E169" s="124" t="s">
        <v>32</v>
      </c>
      <c r="F169" s="26"/>
      <c r="G169" s="198" t="s">
        <v>154</v>
      </c>
      <c r="H169" s="199"/>
      <c r="J169" s="198"/>
      <c r="K169" s="199"/>
    </row>
    <row r="170" spans="1:18" s="23" customFormat="1" ht="12" customHeight="1" x14ac:dyDescent="0.15">
      <c r="A170" s="32"/>
      <c r="B170" s="18" t="s">
        <v>155</v>
      </c>
      <c r="C170" s="32"/>
      <c r="D170" s="200"/>
      <c r="E170" s="201"/>
      <c r="F170" s="202"/>
      <c r="G170" s="203"/>
      <c r="I170" s="203"/>
      <c r="J170" s="203"/>
      <c r="L170" s="203"/>
      <c r="M170" s="203"/>
      <c r="O170" s="203"/>
      <c r="P170" s="203"/>
      <c r="R170" s="203"/>
    </row>
    <row r="171" spans="1:18" ht="12.75" customHeight="1" x14ac:dyDescent="0.15">
      <c r="A171" s="18" t="s">
        <v>144</v>
      </c>
      <c r="B171" s="18" t="s">
        <v>156</v>
      </c>
      <c r="C171" s="18" t="s">
        <v>157</v>
      </c>
      <c r="D171" s="204"/>
      <c r="E171" s="205">
        <f>ROUND((+H159+K159)*D171,-3)</f>
        <v>0</v>
      </c>
      <c r="F171" s="115" t="s">
        <v>158</v>
      </c>
      <c r="G171" s="206"/>
      <c r="H171" s="206"/>
      <c r="J171" s="206"/>
      <c r="K171" s="206"/>
      <c r="L171" s="96"/>
      <c r="M171" s="96"/>
      <c r="N171" s="207"/>
      <c r="O171" s="96"/>
      <c r="P171" s="96"/>
      <c r="Q171" s="207"/>
      <c r="R171" s="96"/>
    </row>
    <row r="172" spans="1:18" ht="12" customHeight="1" x14ac:dyDescent="0.15">
      <c r="A172" s="18" t="s">
        <v>144</v>
      </c>
      <c r="B172" s="18" t="s">
        <v>159</v>
      </c>
      <c r="C172" s="18" t="s">
        <v>160</v>
      </c>
      <c r="D172" s="208"/>
      <c r="E172" s="209"/>
      <c r="F172" s="49"/>
      <c r="G172" s="206"/>
      <c r="H172" s="206"/>
      <c r="J172" s="206"/>
      <c r="K172" s="206"/>
      <c r="L172" s="96"/>
      <c r="M172" s="96"/>
      <c r="N172" s="207"/>
      <c r="O172" s="96"/>
      <c r="P172" s="96"/>
      <c r="Q172" s="207"/>
      <c r="R172" s="96"/>
    </row>
    <row r="173" spans="1:18" ht="12" customHeight="1" x14ac:dyDescent="0.15">
      <c r="A173" s="18" t="s">
        <v>144</v>
      </c>
      <c r="B173" s="210" t="s">
        <v>161</v>
      </c>
      <c r="C173" s="18" t="s">
        <v>160</v>
      </c>
      <c r="D173" s="208"/>
      <c r="E173" s="209"/>
      <c r="F173" s="49"/>
      <c r="G173" s="206"/>
      <c r="H173" s="206"/>
      <c r="J173" s="206"/>
      <c r="K173" s="206"/>
      <c r="L173" s="96"/>
      <c r="M173" s="96"/>
      <c r="N173" s="207"/>
      <c r="O173" s="96"/>
      <c r="P173" s="96"/>
      <c r="Q173" s="207"/>
      <c r="R173" s="96"/>
    </row>
    <row r="174" spans="1:18" ht="12" customHeight="1" x14ac:dyDescent="0.15">
      <c r="A174" s="18" t="s">
        <v>144</v>
      </c>
      <c r="B174" s="210" t="s">
        <v>161</v>
      </c>
      <c r="C174" s="18" t="s">
        <v>160</v>
      </c>
      <c r="D174" s="208"/>
      <c r="E174" s="209"/>
      <c r="F174" s="49"/>
      <c r="G174" s="206"/>
      <c r="H174" s="206"/>
      <c r="J174" s="206"/>
      <c r="K174" s="206"/>
      <c r="L174" s="96"/>
      <c r="M174" s="96"/>
      <c r="N174" s="207"/>
      <c r="O174" s="96"/>
      <c r="P174" s="96"/>
      <c r="Q174" s="207"/>
      <c r="R174" s="96"/>
    </row>
    <row r="175" spans="1:18" s="23" customFormat="1" ht="12" customHeight="1" x14ac:dyDescent="0.15">
      <c r="A175" s="32"/>
      <c r="B175" s="18" t="s">
        <v>162</v>
      </c>
      <c r="C175" s="32"/>
      <c r="D175" s="135"/>
      <c r="E175" s="68"/>
      <c r="F175" s="211"/>
      <c r="G175" s="96"/>
      <c r="H175" s="96"/>
      <c r="I175" s="96"/>
      <c r="J175" s="96"/>
      <c r="K175" s="96"/>
      <c r="L175" s="96"/>
      <c r="M175" s="96"/>
      <c r="N175" s="96"/>
      <c r="O175" s="96"/>
      <c r="P175" s="96"/>
      <c r="Q175" s="96"/>
      <c r="R175" s="96"/>
    </row>
    <row r="176" spans="1:18" ht="12" customHeight="1" x14ac:dyDescent="0.15">
      <c r="A176" s="18" t="s">
        <v>147</v>
      </c>
      <c r="B176" s="18" t="s">
        <v>156</v>
      </c>
      <c r="C176" s="18" t="s">
        <v>157</v>
      </c>
      <c r="D176" s="204"/>
      <c r="E176" s="205">
        <f>ROUND((+H160+K160)*D176,-3)</f>
        <v>0</v>
      </c>
      <c r="F176" s="115" t="s">
        <v>158</v>
      </c>
      <c r="G176" s="206"/>
      <c r="H176" s="206"/>
      <c r="J176" s="206"/>
      <c r="K176" s="206"/>
      <c r="L176" s="96"/>
      <c r="M176" s="96"/>
      <c r="N176" s="207"/>
      <c r="O176" s="96"/>
      <c r="P176" s="96"/>
      <c r="Q176" s="207"/>
      <c r="R176" s="96"/>
    </row>
    <row r="177" spans="1:19" ht="12" customHeight="1" x14ac:dyDescent="0.15">
      <c r="A177" s="18" t="s">
        <v>147</v>
      </c>
      <c r="B177" s="18" t="s">
        <v>159</v>
      </c>
      <c r="C177" s="18" t="s">
        <v>160</v>
      </c>
      <c r="D177" s="188"/>
      <c r="E177" s="209"/>
      <c r="F177" s="49"/>
      <c r="G177" s="206"/>
      <c r="H177" s="206"/>
      <c r="J177" s="206"/>
      <c r="K177" s="206"/>
      <c r="L177" s="96"/>
      <c r="M177" s="96"/>
      <c r="N177" s="207"/>
      <c r="O177" s="96"/>
      <c r="P177" s="96"/>
      <c r="Q177" s="207"/>
      <c r="R177" s="96"/>
    </row>
    <row r="178" spans="1:19" ht="12" customHeight="1" x14ac:dyDescent="0.15">
      <c r="A178" s="18" t="s">
        <v>147</v>
      </c>
      <c r="B178" s="210" t="s">
        <v>161</v>
      </c>
      <c r="C178" s="18" t="s">
        <v>163</v>
      </c>
      <c r="D178" s="208"/>
      <c r="E178" s="209"/>
      <c r="F178" s="212"/>
      <c r="G178" s="206"/>
      <c r="H178" s="206"/>
      <c r="J178" s="206"/>
      <c r="K178" s="206"/>
      <c r="L178" s="96"/>
      <c r="M178" s="96"/>
      <c r="N178" s="207"/>
      <c r="O178" s="96"/>
      <c r="P178" s="96"/>
      <c r="Q178" s="207"/>
      <c r="R178" s="96"/>
    </row>
    <row r="179" spans="1:19" ht="12" customHeight="1" x14ac:dyDescent="0.15">
      <c r="A179" s="18" t="s">
        <v>147</v>
      </c>
      <c r="B179" s="210" t="s">
        <v>161</v>
      </c>
      <c r="C179" s="18" t="s">
        <v>160</v>
      </c>
      <c r="D179" s="208"/>
      <c r="E179" s="209"/>
      <c r="F179" s="49"/>
      <c r="G179" s="206"/>
      <c r="H179" s="206"/>
      <c r="J179" s="206"/>
      <c r="K179" s="206"/>
      <c r="L179" s="96"/>
      <c r="M179" s="96"/>
      <c r="N179" s="207"/>
      <c r="O179" s="96"/>
      <c r="P179" s="96"/>
      <c r="Q179" s="207"/>
      <c r="R179" s="96"/>
    </row>
    <row r="180" spans="1:19" ht="12" customHeight="1" x14ac:dyDescent="0.15">
      <c r="A180" s="18" t="s">
        <v>140</v>
      </c>
      <c r="B180" s="184" t="s">
        <v>141</v>
      </c>
      <c r="C180" s="93"/>
      <c r="D180" s="191"/>
      <c r="E180" s="86">
        <f>(SUM(E171:E179))</f>
        <v>0</v>
      </c>
      <c r="F180" s="26"/>
      <c r="H180" s="213"/>
      <c r="K180" s="213"/>
      <c r="N180" s="213"/>
      <c r="Q180" s="213"/>
    </row>
    <row r="181" spans="1:19" ht="12" customHeight="1" x14ac:dyDescent="0.15">
      <c r="A181" s="18" t="s">
        <v>144</v>
      </c>
      <c r="B181" s="18" t="s">
        <v>145</v>
      </c>
      <c r="C181" s="13" t="s">
        <v>164</v>
      </c>
      <c r="D181" s="67"/>
      <c r="E181" s="58">
        <f>ROUND(SUM(E171:E174),-2)</f>
        <v>0</v>
      </c>
      <c r="F181" s="26"/>
      <c r="G181" s="192"/>
      <c r="H181" s="96"/>
      <c r="J181" s="192"/>
      <c r="K181" s="96"/>
      <c r="M181" s="192"/>
      <c r="N181" s="96"/>
      <c r="O181" s="192"/>
      <c r="P181" s="192"/>
      <c r="Q181" s="96"/>
      <c r="R181" s="192"/>
    </row>
    <row r="182" spans="1:19" ht="12" customHeight="1" x14ac:dyDescent="0.15">
      <c r="A182" s="18" t="s">
        <v>147</v>
      </c>
      <c r="B182" s="18" t="s">
        <v>148</v>
      </c>
      <c r="C182" s="13" t="s">
        <v>164</v>
      </c>
      <c r="D182" s="67"/>
      <c r="E182" s="58">
        <f>ROUND(SUM(E176:E179),-2)</f>
        <v>0</v>
      </c>
      <c r="F182" s="26"/>
      <c r="G182" s="192"/>
      <c r="H182" s="96"/>
      <c r="J182" s="192"/>
      <c r="K182" s="96"/>
      <c r="M182" s="192"/>
      <c r="N182" s="96"/>
      <c r="O182" s="192"/>
      <c r="P182" s="192"/>
      <c r="Q182" s="96"/>
      <c r="R182" s="192"/>
    </row>
    <row r="183" spans="1:19" ht="12" customHeight="1" x14ac:dyDescent="0.15">
      <c r="A183" s="32"/>
      <c r="B183" s="18" t="s">
        <v>57</v>
      </c>
      <c r="C183" s="133"/>
      <c r="D183" s="193">
        <f>+D161</f>
        <v>8.1000000000000003E-2</v>
      </c>
      <c r="E183" s="194">
        <f>ROUND(+E180*D183,-2)</f>
        <v>0</v>
      </c>
      <c r="F183" s="26"/>
      <c r="G183" s="192"/>
      <c r="H183" s="96"/>
      <c r="J183" s="192"/>
      <c r="K183" s="96"/>
      <c r="M183" s="192"/>
      <c r="N183" s="96"/>
      <c r="P183" s="192"/>
      <c r="Q183" s="96"/>
    </row>
    <row r="184" spans="1:19" ht="12" customHeight="1" x14ac:dyDescent="0.15">
      <c r="A184" s="18" t="s">
        <v>140</v>
      </c>
      <c r="B184" s="184" t="s">
        <v>149</v>
      </c>
      <c r="C184" s="133"/>
      <c r="D184" s="191"/>
      <c r="E184" s="86">
        <f>SUM(E181:E183)</f>
        <v>0</v>
      </c>
      <c r="F184" s="26"/>
      <c r="G184" s="192"/>
      <c r="H184" s="213"/>
      <c r="J184" s="192"/>
      <c r="K184" s="213"/>
      <c r="M184" s="192"/>
      <c r="N184" s="213"/>
      <c r="O184" s="192"/>
      <c r="P184" s="192"/>
      <c r="Q184" s="213"/>
      <c r="R184" s="192"/>
    </row>
    <row r="185" spans="1:19" ht="12" customHeight="1" x14ac:dyDescent="0.15">
      <c r="A185" s="18" t="s">
        <v>144</v>
      </c>
      <c r="B185" s="18" t="s">
        <v>150</v>
      </c>
      <c r="C185" s="13" t="s">
        <v>164</v>
      </c>
      <c r="D185" s="67"/>
      <c r="E185" s="58">
        <f>ROUND(+E181*(1+D$183),-2)</f>
        <v>0</v>
      </c>
      <c r="F185" s="26"/>
      <c r="G185" s="214"/>
      <c r="H185" s="96"/>
      <c r="J185" s="214"/>
      <c r="K185" s="96"/>
      <c r="M185" s="214"/>
      <c r="N185" s="96"/>
      <c r="O185" s="214"/>
      <c r="P185" s="214"/>
      <c r="Q185" s="96"/>
      <c r="R185" s="214"/>
    </row>
    <row r="186" spans="1:19" ht="12" customHeight="1" x14ac:dyDescent="0.15">
      <c r="A186" s="18" t="s">
        <v>147</v>
      </c>
      <c r="B186" s="18" t="s">
        <v>152</v>
      </c>
      <c r="C186" s="13" t="s">
        <v>164</v>
      </c>
      <c r="D186" s="183"/>
      <c r="E186" s="196">
        <f>ROUND(+E182*(1+D$183),-2)</f>
        <v>0</v>
      </c>
      <c r="F186" s="26"/>
      <c r="G186" s="214"/>
      <c r="H186" s="96"/>
      <c r="J186" s="214"/>
      <c r="K186" s="96"/>
      <c r="M186" s="214"/>
      <c r="N186" s="96"/>
      <c r="O186" s="214"/>
      <c r="P186" s="214"/>
      <c r="Q186" s="96"/>
      <c r="R186" s="214"/>
    </row>
    <row r="187" spans="1:19" ht="12" customHeight="1" x14ac:dyDescent="0.15">
      <c r="B187" s="95" t="s">
        <v>142</v>
      </c>
      <c r="E187" s="96"/>
    </row>
    <row r="188" spans="1:19" s="6" customFormat="1" ht="12" customHeight="1" x14ac:dyDescent="0.15">
      <c r="A188" s="9" t="str">
        <f>A3</f>
        <v>Team</v>
      </c>
      <c r="B188" s="97"/>
      <c r="C188" s="98" t="str">
        <f>IF(C$3="","",C$3)</f>
        <v/>
      </c>
      <c r="D188" s="99"/>
      <c r="E188" s="99"/>
      <c r="F188" s="99"/>
      <c r="G188" s="99"/>
      <c r="H188" s="99"/>
      <c r="I188" s="99"/>
      <c r="J188" s="99"/>
      <c r="K188" s="99"/>
      <c r="L188" s="99"/>
      <c r="M188" s="99"/>
      <c r="N188" s="99"/>
      <c r="O188" s="99"/>
      <c r="P188" s="99"/>
      <c r="Q188" s="99"/>
      <c r="R188" s="101"/>
    </row>
    <row r="189" spans="1:19" ht="12" customHeight="1" x14ac:dyDescent="0.15">
      <c r="A189" s="13" t="s">
        <v>4</v>
      </c>
      <c r="B189" s="43"/>
      <c r="C189" s="2" t="str">
        <f>+C$4</f>
        <v>Wohn- und Pflegezentrum Rosengarten, Kleinandelfingen</v>
      </c>
      <c r="D189" s="100"/>
      <c r="E189" s="100"/>
      <c r="F189" s="100"/>
      <c r="G189" s="100"/>
      <c r="H189" s="100"/>
      <c r="I189" s="100"/>
      <c r="J189" s="100"/>
      <c r="K189" s="100"/>
      <c r="L189" s="100"/>
      <c r="M189" s="100"/>
      <c r="N189" s="100"/>
      <c r="O189" s="100"/>
      <c r="P189" s="100"/>
      <c r="Q189" s="100"/>
      <c r="R189" s="101"/>
    </row>
    <row r="190" spans="1:19" ht="27" customHeight="1" x14ac:dyDescent="0.15">
      <c r="A190" s="15" t="s">
        <v>139</v>
      </c>
      <c r="B190" s="43"/>
      <c r="C190" s="282" t="s">
        <v>165</v>
      </c>
      <c r="D190" s="280"/>
      <c r="E190" s="280"/>
      <c r="F190" s="280"/>
      <c r="G190" s="280"/>
      <c r="H190" s="280"/>
      <c r="I190" s="280"/>
      <c r="J190" s="280"/>
      <c r="K190" s="280"/>
      <c r="L190" s="280"/>
      <c r="M190" s="280"/>
      <c r="N190" s="280"/>
      <c r="O190" s="280"/>
      <c r="P190" s="280"/>
      <c r="Q190" s="280"/>
      <c r="R190" s="280"/>
      <c r="S190" s="280"/>
    </row>
    <row r="191" spans="1:19" ht="12" customHeight="1" x14ac:dyDescent="0.15">
      <c r="A191" s="15" t="s">
        <v>166</v>
      </c>
      <c r="B191" s="8"/>
      <c r="C191" s="13" t="s">
        <v>167</v>
      </c>
      <c r="D191" s="14"/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"/>
    </row>
    <row r="192" spans="1:19" ht="24" customHeight="1" x14ac:dyDescent="0.15">
      <c r="A192" s="15" t="s">
        <v>13</v>
      </c>
      <c r="B192" s="8"/>
      <c r="C192" s="282" t="s">
        <v>133</v>
      </c>
      <c r="D192" s="280"/>
      <c r="E192" s="280"/>
      <c r="F192" s="280"/>
      <c r="G192" s="280"/>
      <c r="H192" s="280"/>
      <c r="I192" s="280"/>
      <c r="J192" s="280"/>
      <c r="K192" s="280"/>
      <c r="L192" s="280"/>
      <c r="M192" s="280"/>
      <c r="N192" s="280"/>
      <c r="O192" s="280"/>
      <c r="P192" s="280"/>
      <c r="Q192" s="280"/>
      <c r="R192" s="280"/>
      <c r="S192" s="280"/>
    </row>
    <row r="193" spans="1:19" ht="12" customHeight="1" x14ac:dyDescent="0.15">
      <c r="A193" s="215"/>
      <c r="C193" s="216"/>
      <c r="D193" s="216"/>
      <c r="E193" s="216"/>
      <c r="F193" s="216"/>
      <c r="G193" s="216"/>
      <c r="H193" s="216"/>
      <c r="I193" s="216"/>
      <c r="J193" s="216"/>
      <c r="K193" s="216"/>
      <c r="L193" s="216"/>
      <c r="M193" s="216"/>
      <c r="N193" s="216"/>
      <c r="O193" s="216"/>
      <c r="P193" s="216"/>
      <c r="Q193" s="216"/>
      <c r="R193" s="216"/>
      <c r="S193" s="216"/>
    </row>
    <row r="194" spans="1:19" ht="12" customHeight="1" x14ac:dyDescent="0.15">
      <c r="A194" s="217"/>
      <c r="B194" s="102"/>
      <c r="C194" s="287"/>
      <c r="D194" s="288"/>
      <c r="E194" s="288"/>
      <c r="F194" s="288"/>
      <c r="G194" s="288"/>
      <c r="H194" s="288"/>
      <c r="I194" s="288"/>
      <c r="J194" s="288"/>
      <c r="K194" s="288"/>
      <c r="L194" s="288"/>
      <c r="M194" s="288"/>
      <c r="N194" s="288"/>
      <c r="O194" s="288"/>
      <c r="P194" s="288"/>
      <c r="Q194" s="288"/>
      <c r="R194" s="288"/>
      <c r="S194" s="288"/>
    </row>
    <row r="195" spans="1:19" ht="12" customHeight="1" x14ac:dyDescent="0.15">
      <c r="A195" s="16" t="s">
        <v>168</v>
      </c>
      <c r="B195" s="6"/>
    </row>
    <row r="196" spans="1:19" ht="12" customHeight="1" x14ac:dyDescent="0.15">
      <c r="A196" s="18" t="s">
        <v>16</v>
      </c>
      <c r="B196" s="18" t="s">
        <v>17</v>
      </c>
      <c r="C196" s="133"/>
      <c r="D196" s="109" t="s">
        <v>169</v>
      </c>
      <c r="E196" s="174"/>
      <c r="F196" s="35"/>
      <c r="G196" s="109" t="str">
        <f>+G$15</f>
        <v>SIA 102</v>
      </c>
      <c r="H196" s="110" t="str">
        <f>+H$15</f>
        <v>ARCH</v>
      </c>
      <c r="I196" s="35"/>
      <c r="J196" s="109" t="str">
        <f>+J$15</f>
        <v>SIA 102</v>
      </c>
      <c r="K196" s="110" t="str">
        <f>+K$15</f>
        <v>BM</v>
      </c>
      <c r="L196" s="32"/>
      <c r="M196" s="109" t="str">
        <f>+M$15</f>
        <v>SIA 108</v>
      </c>
      <c r="N196" s="110" t="str">
        <f>+N$15</f>
        <v>ELEK</v>
      </c>
      <c r="O196" s="218"/>
      <c r="P196" s="109" t="str">
        <f>+P$15</f>
        <v>SIA 108</v>
      </c>
      <c r="Q196" s="110" t="str">
        <f>+Q$15</f>
        <v>HLKS</v>
      </c>
      <c r="R196" s="111"/>
    </row>
    <row r="197" spans="1:19" ht="12" customHeight="1" x14ac:dyDescent="0.15">
      <c r="A197" s="122" t="s">
        <v>31</v>
      </c>
      <c r="B197" s="25"/>
      <c r="C197" s="141"/>
      <c r="D197" s="142"/>
      <c r="E197" s="124" t="s">
        <v>32</v>
      </c>
      <c r="F197" s="28"/>
      <c r="G197" s="142"/>
      <c r="H197" s="124" t="s">
        <v>32</v>
      </c>
      <c r="I197" s="35"/>
      <c r="J197" s="142"/>
      <c r="K197" s="124" t="s">
        <v>32</v>
      </c>
      <c r="L197" s="43"/>
      <c r="M197" s="142"/>
      <c r="N197" s="124" t="s">
        <v>32</v>
      </c>
      <c r="O197" s="50"/>
      <c r="P197" s="142"/>
      <c r="Q197" s="124" t="s">
        <v>32</v>
      </c>
      <c r="R197" s="111"/>
    </row>
    <row r="198" spans="1:19" ht="12" customHeight="1" x14ac:dyDescent="0.15">
      <c r="A198" s="18" t="s">
        <v>140</v>
      </c>
      <c r="B198" s="184" t="s">
        <v>141</v>
      </c>
      <c r="C198" s="32"/>
      <c r="D198" s="120"/>
      <c r="E198" s="86">
        <f>SUM(E199:E200)</f>
        <v>0</v>
      </c>
      <c r="F198" s="133"/>
      <c r="G198" s="120"/>
      <c r="H198" s="86">
        <f>SUM(H199:H200)</f>
        <v>0</v>
      </c>
      <c r="I198" s="35"/>
      <c r="J198" s="120"/>
      <c r="K198" s="86">
        <f>SUM(K199:K200)</f>
        <v>0</v>
      </c>
      <c r="L198" s="32"/>
      <c r="M198" s="120"/>
      <c r="N198" s="86">
        <f>SUM(N199:N200)</f>
        <v>0</v>
      </c>
      <c r="O198" s="32"/>
      <c r="P198" s="120"/>
      <c r="Q198" s="86">
        <f>SUM(Q199:Q200)</f>
        <v>0</v>
      </c>
      <c r="R198" s="111"/>
    </row>
    <row r="199" spans="1:19" ht="12" customHeight="1" x14ac:dyDescent="0.15">
      <c r="A199" s="18" t="s">
        <v>144</v>
      </c>
      <c r="B199" s="18" t="s">
        <v>170</v>
      </c>
      <c r="C199" s="13" t="s">
        <v>164</v>
      </c>
      <c r="D199" s="52"/>
      <c r="E199" s="58">
        <f>+E159+E181</f>
        <v>0</v>
      </c>
      <c r="F199" s="35"/>
      <c r="G199" s="52"/>
      <c r="H199" s="58">
        <f t="shared" ref="H199:H204" si="24">H159</f>
        <v>0</v>
      </c>
      <c r="I199" s="43"/>
      <c r="J199" s="52"/>
      <c r="K199" s="58">
        <f t="shared" ref="K199:K204" si="25">K159</f>
        <v>0</v>
      </c>
      <c r="L199" s="32"/>
      <c r="M199" s="52"/>
      <c r="N199" s="58">
        <f t="shared" ref="N199:N204" si="26">N159</f>
        <v>0</v>
      </c>
      <c r="O199" s="219"/>
      <c r="P199" s="52"/>
      <c r="Q199" s="58">
        <f t="shared" ref="Q199:Q204" si="27">Q159</f>
        <v>0</v>
      </c>
      <c r="R199" s="128"/>
    </row>
    <row r="200" spans="1:19" ht="12" customHeight="1" x14ac:dyDescent="0.15">
      <c r="A200" s="18" t="s">
        <v>147</v>
      </c>
      <c r="B200" s="18" t="s">
        <v>171</v>
      </c>
      <c r="C200" s="13" t="s">
        <v>146</v>
      </c>
      <c r="D200" s="52"/>
      <c r="E200" s="58">
        <f>+E160+E182</f>
        <v>0</v>
      </c>
      <c r="F200" s="35"/>
      <c r="G200" s="52"/>
      <c r="H200" s="58">
        <f t="shared" si="24"/>
        <v>0</v>
      </c>
      <c r="I200" s="43"/>
      <c r="J200" s="52"/>
      <c r="K200" s="58">
        <f t="shared" si="25"/>
        <v>0</v>
      </c>
      <c r="L200" s="32"/>
      <c r="M200" s="52"/>
      <c r="N200" s="58">
        <f t="shared" si="26"/>
        <v>0</v>
      </c>
      <c r="O200" s="219"/>
      <c r="P200" s="52"/>
      <c r="Q200" s="58">
        <f t="shared" si="27"/>
        <v>0</v>
      </c>
      <c r="R200" s="128"/>
    </row>
    <row r="201" spans="1:19" ht="12" customHeight="1" x14ac:dyDescent="0.15">
      <c r="A201" s="32"/>
      <c r="B201" s="18" t="s">
        <v>57</v>
      </c>
      <c r="C201" s="133"/>
      <c r="D201" s="193" t="str">
        <f>IF(E198&gt;0,+E201/E198,"")</f>
        <v/>
      </c>
      <c r="E201" s="194">
        <f>E161+E183</f>
        <v>0</v>
      </c>
      <c r="F201" s="35"/>
      <c r="G201" s="193" t="str">
        <f>IF(H198&gt;0,+H201/H198,"")</f>
        <v/>
      </c>
      <c r="H201" s="194">
        <f t="shared" si="24"/>
        <v>0</v>
      </c>
      <c r="I201" s="35"/>
      <c r="J201" s="193" t="str">
        <f>IF(K198&gt;0,+K201/K198,"")</f>
        <v/>
      </c>
      <c r="K201" s="194">
        <f t="shared" si="25"/>
        <v>0</v>
      </c>
      <c r="L201" s="32"/>
      <c r="M201" s="193" t="str">
        <f>IF(N198&gt;0,+N201/N198,"")</f>
        <v/>
      </c>
      <c r="N201" s="194">
        <f t="shared" si="26"/>
        <v>0</v>
      </c>
      <c r="O201" s="32"/>
      <c r="P201" s="193" t="str">
        <f>IF(Q198&gt;0,+Q201/Q198,"")</f>
        <v/>
      </c>
      <c r="Q201" s="194">
        <f t="shared" si="27"/>
        <v>0</v>
      </c>
      <c r="R201" s="111"/>
    </row>
    <row r="202" spans="1:19" ht="12" customHeight="1" x14ac:dyDescent="0.15">
      <c r="A202" s="18" t="s">
        <v>140</v>
      </c>
      <c r="B202" s="184" t="s">
        <v>149</v>
      </c>
      <c r="C202" s="133"/>
      <c r="D202" s="195"/>
      <c r="E202" s="86">
        <f>+E162+E184</f>
        <v>0</v>
      </c>
      <c r="F202" s="28"/>
      <c r="G202" s="195"/>
      <c r="H202" s="86">
        <f t="shared" si="24"/>
        <v>0</v>
      </c>
      <c r="I202" s="28"/>
      <c r="J202" s="195"/>
      <c r="K202" s="86">
        <f t="shared" si="25"/>
        <v>0</v>
      </c>
      <c r="L202" s="25"/>
      <c r="M202" s="195"/>
      <c r="N202" s="86">
        <f t="shared" si="26"/>
        <v>0</v>
      </c>
      <c r="O202" s="220"/>
      <c r="P202" s="195"/>
      <c r="Q202" s="86">
        <f t="shared" si="27"/>
        <v>0</v>
      </c>
      <c r="R202" s="140"/>
    </row>
    <row r="203" spans="1:19" ht="12" customHeight="1" x14ac:dyDescent="0.15">
      <c r="A203" s="18" t="s">
        <v>144</v>
      </c>
      <c r="B203" s="18" t="s">
        <v>172</v>
      </c>
      <c r="C203" s="13" t="s">
        <v>164</v>
      </c>
      <c r="D203" s="52"/>
      <c r="E203" s="58">
        <f>+E163+E185</f>
        <v>0</v>
      </c>
      <c r="F203" s="35"/>
      <c r="G203" s="52"/>
      <c r="H203" s="58">
        <f t="shared" si="24"/>
        <v>0</v>
      </c>
      <c r="I203" s="43"/>
      <c r="J203" s="52"/>
      <c r="K203" s="58">
        <f t="shared" si="25"/>
        <v>0</v>
      </c>
      <c r="L203" s="32"/>
      <c r="M203" s="52"/>
      <c r="N203" s="58">
        <f t="shared" si="26"/>
        <v>0</v>
      </c>
      <c r="O203" s="219"/>
      <c r="P203" s="52"/>
      <c r="Q203" s="58">
        <f t="shared" si="27"/>
        <v>0</v>
      </c>
      <c r="R203" s="128"/>
    </row>
    <row r="204" spans="1:19" ht="12" customHeight="1" x14ac:dyDescent="0.15">
      <c r="A204" s="18" t="s">
        <v>147</v>
      </c>
      <c r="B204" s="18" t="s">
        <v>173</v>
      </c>
      <c r="C204" s="13" t="s">
        <v>146</v>
      </c>
      <c r="D204" s="221"/>
      <c r="E204" s="196">
        <f>+E164+E186</f>
        <v>0</v>
      </c>
      <c r="F204" s="35"/>
      <c r="G204" s="221"/>
      <c r="H204" s="196">
        <f t="shared" si="24"/>
        <v>0</v>
      </c>
      <c r="I204" s="43"/>
      <c r="J204" s="221"/>
      <c r="K204" s="196">
        <f t="shared" si="25"/>
        <v>0</v>
      </c>
      <c r="L204" s="32"/>
      <c r="M204" s="221"/>
      <c r="N204" s="196">
        <f t="shared" si="26"/>
        <v>0</v>
      </c>
      <c r="O204" s="219"/>
      <c r="P204" s="221"/>
      <c r="Q204" s="196">
        <f t="shared" si="27"/>
        <v>0</v>
      </c>
      <c r="R204" s="128"/>
    </row>
    <row r="205" spans="1:19" ht="12" customHeight="1" x14ac:dyDescent="0.15">
      <c r="A205" s="18" t="s">
        <v>174</v>
      </c>
      <c r="B205" s="18" t="s">
        <v>175</v>
      </c>
      <c r="C205" s="13" t="s">
        <v>176</v>
      </c>
      <c r="D205" s="52"/>
      <c r="E205" s="58">
        <f>+E224</f>
        <v>0</v>
      </c>
      <c r="F205" s="35"/>
      <c r="G205" s="52"/>
      <c r="H205" s="58">
        <f>+H224</f>
        <v>0</v>
      </c>
      <c r="I205" s="43"/>
      <c r="J205" s="52"/>
      <c r="K205" s="58">
        <f>+K224</f>
        <v>0</v>
      </c>
      <c r="L205" s="32"/>
      <c r="M205" s="52"/>
      <c r="N205" s="58">
        <f>+N224</f>
        <v>0</v>
      </c>
      <c r="O205" s="219"/>
      <c r="P205" s="52"/>
      <c r="Q205" s="58">
        <f>+Q224</f>
        <v>0</v>
      </c>
      <c r="R205" s="128"/>
    </row>
    <row r="206" spans="1:19" s="23" customFormat="1" ht="12" customHeight="1" x14ac:dyDescent="0.15">
      <c r="A206" s="18" t="s">
        <v>177</v>
      </c>
      <c r="B206" s="184" t="s">
        <v>178</v>
      </c>
      <c r="C206" s="133"/>
      <c r="D206" s="195"/>
      <c r="E206" s="86">
        <f>+E202+E205</f>
        <v>0</v>
      </c>
      <c r="F206" s="28"/>
      <c r="G206" s="195"/>
      <c r="H206" s="86">
        <f>+H202+H205</f>
        <v>0</v>
      </c>
      <c r="I206" s="28"/>
      <c r="J206" s="195"/>
      <c r="K206" s="86">
        <f>+K202+K205</f>
        <v>0</v>
      </c>
      <c r="L206" s="25"/>
      <c r="M206" s="195"/>
      <c r="N206" s="86">
        <f>+N202+N205</f>
        <v>0</v>
      </c>
      <c r="O206" s="220"/>
      <c r="P206" s="195"/>
      <c r="Q206" s="86">
        <f>+Q202+Q205</f>
        <v>0</v>
      </c>
      <c r="R206" s="140"/>
    </row>
    <row r="207" spans="1:19" s="23" customFormat="1" ht="12" customHeight="1" x14ac:dyDescent="0.15">
      <c r="B207" s="95" t="s">
        <v>142</v>
      </c>
      <c r="E207" s="96"/>
    </row>
    <row r="208" spans="1:19" ht="12" customHeight="1" x14ac:dyDescent="0.15">
      <c r="A208" s="16" t="s">
        <v>179</v>
      </c>
      <c r="B208" s="6"/>
    </row>
    <row r="209" spans="1:18" ht="12" customHeight="1" x14ac:dyDescent="0.15">
      <c r="A209" s="25"/>
      <c r="B209" s="141"/>
      <c r="C209" s="28"/>
      <c r="D209" s="35"/>
      <c r="E209" s="35"/>
      <c r="F209" s="28"/>
      <c r="G209" s="142"/>
      <c r="H209" s="124" t="s">
        <v>180</v>
      </c>
      <c r="I209" s="35"/>
      <c r="J209" s="142"/>
      <c r="K209" s="124" t="s">
        <v>180</v>
      </c>
      <c r="L209" s="43"/>
      <c r="M209" s="142"/>
      <c r="N209" s="124" t="s">
        <v>180</v>
      </c>
      <c r="O209" s="50"/>
      <c r="P209" s="142"/>
      <c r="Q209" s="124" t="s">
        <v>180</v>
      </c>
      <c r="R209" s="111"/>
    </row>
    <row r="210" spans="1:18" s="23" customFormat="1" ht="12" customHeight="1" x14ac:dyDescent="0.15">
      <c r="A210" s="18" t="s">
        <v>181</v>
      </c>
      <c r="B210" s="13" t="s">
        <v>182</v>
      </c>
      <c r="C210" s="35"/>
      <c r="D210" s="35"/>
      <c r="E210" s="223"/>
      <c r="F210" s="35"/>
      <c r="G210" s="224"/>
      <c r="H210" s="225">
        <f>H134</f>
        <v>0</v>
      </c>
      <c r="I210" s="43"/>
      <c r="J210" s="224"/>
      <c r="K210" s="225">
        <f>K134</f>
        <v>0</v>
      </c>
      <c r="L210" s="32"/>
      <c r="M210" s="224"/>
      <c r="N210" s="225">
        <f>N134</f>
        <v>0</v>
      </c>
      <c r="O210" s="218"/>
      <c r="P210" s="224"/>
      <c r="Q210" s="225">
        <f>Q134</f>
        <v>0</v>
      </c>
      <c r="R210" s="111"/>
    </row>
    <row r="211" spans="1:18" s="23" customFormat="1" ht="12" customHeight="1" x14ac:dyDescent="0.15">
      <c r="O211" s="222"/>
    </row>
    <row r="212" spans="1:18" ht="12" customHeight="1" x14ac:dyDescent="0.15">
      <c r="A212" s="16" t="s">
        <v>183</v>
      </c>
      <c r="B212" s="6"/>
    </row>
    <row r="213" spans="1:18" ht="12" customHeight="1" x14ac:dyDescent="0.15">
      <c r="A213" s="122" t="s">
        <v>16</v>
      </c>
      <c r="B213" s="122" t="s">
        <v>17</v>
      </c>
      <c r="C213" s="141"/>
      <c r="D213" s="123" t="s">
        <v>33</v>
      </c>
      <c r="E213" s="124" t="s">
        <v>32</v>
      </c>
      <c r="F213" s="28"/>
      <c r="G213" s="123" t="s">
        <v>33</v>
      </c>
      <c r="H213" s="124" t="s">
        <v>32</v>
      </c>
      <c r="I213" s="35"/>
      <c r="J213" s="123" t="s">
        <v>33</v>
      </c>
      <c r="K213" s="124" t="s">
        <v>32</v>
      </c>
      <c r="L213" s="43"/>
      <c r="M213" s="123" t="s">
        <v>33</v>
      </c>
      <c r="N213" s="124" t="s">
        <v>32</v>
      </c>
      <c r="O213" s="50"/>
      <c r="P213" s="123" t="s">
        <v>33</v>
      </c>
      <c r="Q213" s="124" t="s">
        <v>32</v>
      </c>
      <c r="R213" s="111"/>
    </row>
    <row r="214" spans="1:18" s="23" customFormat="1" ht="12" customHeight="1" x14ac:dyDescent="0.15">
      <c r="A214" s="32"/>
      <c r="B214" s="18" t="s">
        <v>155</v>
      </c>
      <c r="C214" s="32"/>
      <c r="D214" s="200"/>
      <c r="E214" s="201"/>
      <c r="F214" s="226"/>
      <c r="G214" s="200"/>
      <c r="H214" s="201"/>
      <c r="I214" s="227"/>
      <c r="J214" s="200"/>
      <c r="K214" s="201"/>
      <c r="L214" s="228"/>
      <c r="M214" s="200"/>
      <c r="N214" s="201"/>
      <c r="O214" s="229"/>
      <c r="P214" s="200"/>
      <c r="Q214" s="201"/>
      <c r="R214" s="203"/>
    </row>
    <row r="215" spans="1:18" ht="24" customHeight="1" x14ac:dyDescent="0.15">
      <c r="A215" s="18" t="s">
        <v>144</v>
      </c>
      <c r="B215" s="276" t="s">
        <v>184</v>
      </c>
      <c r="C215" s="13" t="s">
        <v>157</v>
      </c>
      <c r="D215" s="113"/>
      <c r="E215" s="114">
        <f>SUM(H215,K215,N215,Q215)</f>
        <v>0</v>
      </c>
      <c r="F215" s="35"/>
      <c r="G215" s="274"/>
      <c r="H215" s="114">
        <f>ROUND(+H199*G215,-2)</f>
        <v>0</v>
      </c>
      <c r="I215" s="43"/>
      <c r="J215" s="274"/>
      <c r="K215" s="114">
        <f>ROUND(+K199*J215,-2)</f>
        <v>0</v>
      </c>
      <c r="L215" s="32"/>
      <c r="M215" s="274"/>
      <c r="N215" s="114">
        <f>ROUND(+N199*M215,-2)</f>
        <v>0</v>
      </c>
      <c r="O215" s="230"/>
      <c r="P215" s="274"/>
      <c r="Q215" s="114">
        <f>ROUND(+Q199*P215,-2)</f>
        <v>0</v>
      </c>
      <c r="R215" s="140"/>
    </row>
    <row r="216" spans="1:18" ht="12" customHeight="1" x14ac:dyDescent="0.15">
      <c r="A216" s="18"/>
      <c r="B216" s="18"/>
      <c r="C216" s="103"/>
      <c r="D216" s="116"/>
      <c r="E216" s="114"/>
      <c r="F216" s="35"/>
      <c r="G216" s="116"/>
      <c r="H216" s="275"/>
      <c r="I216" s="43"/>
      <c r="J216" s="116"/>
      <c r="K216" s="275"/>
      <c r="L216" s="32"/>
      <c r="M216" s="116"/>
      <c r="N216" s="275"/>
      <c r="O216" s="32"/>
      <c r="P216" s="116"/>
      <c r="Q216" s="275"/>
      <c r="R216" s="111"/>
    </row>
    <row r="217" spans="1:18" s="23" customFormat="1" ht="12" customHeight="1" x14ac:dyDescent="0.15">
      <c r="A217" s="32"/>
      <c r="B217" s="18" t="s">
        <v>162</v>
      </c>
      <c r="C217" s="93"/>
      <c r="D217" s="200"/>
      <c r="E217" s="48"/>
      <c r="F217" s="226"/>
      <c r="G217" s="200"/>
      <c r="H217" s="48"/>
      <c r="I217" s="227"/>
      <c r="J217" s="200"/>
      <c r="K217" s="48"/>
      <c r="L217" s="228"/>
      <c r="M217" s="200"/>
      <c r="N217" s="48"/>
      <c r="O217" s="229"/>
      <c r="P217" s="200"/>
      <c r="Q217" s="48"/>
      <c r="R217" s="203"/>
    </row>
    <row r="218" spans="1:18" ht="24" customHeight="1" x14ac:dyDescent="0.15">
      <c r="A218" s="18" t="s">
        <v>147</v>
      </c>
      <c r="B218" s="276" t="s">
        <v>184</v>
      </c>
      <c r="C218" s="13" t="s">
        <v>157</v>
      </c>
      <c r="D218" s="113"/>
      <c r="E218" s="114">
        <f>SUM(H218,K218,N218,Q218)</f>
        <v>0</v>
      </c>
      <c r="F218" s="35"/>
      <c r="G218" s="231">
        <f>+G215</f>
        <v>0</v>
      </c>
      <c r="H218" s="114">
        <f>ROUND(+H200*G218,-2)</f>
        <v>0</v>
      </c>
      <c r="I218" s="43"/>
      <c r="J218" s="231">
        <f>+J215</f>
        <v>0</v>
      </c>
      <c r="K218" s="114">
        <f>ROUND(+K200*J218,-2)</f>
        <v>0</v>
      </c>
      <c r="L218" s="32"/>
      <c r="M218" s="231">
        <f>+M215</f>
        <v>0</v>
      </c>
      <c r="N218" s="114">
        <f>ROUND(+N200*M218,-2)</f>
        <v>0</v>
      </c>
      <c r="O218" s="230"/>
      <c r="P218" s="231">
        <f>+P215</f>
        <v>0</v>
      </c>
      <c r="Q218" s="114">
        <f>ROUND(+Q200*P218,-2)</f>
        <v>0</v>
      </c>
      <c r="R218" s="140"/>
    </row>
    <row r="219" spans="1:18" ht="12" customHeight="1" x14ac:dyDescent="0.15">
      <c r="A219" s="18"/>
      <c r="B219" s="18"/>
      <c r="C219" s="103"/>
      <c r="D219" s="116"/>
      <c r="E219" s="114"/>
      <c r="F219" s="35"/>
      <c r="G219" s="116"/>
      <c r="H219" s="275"/>
      <c r="I219" s="43"/>
      <c r="J219" s="116"/>
      <c r="K219" s="275"/>
      <c r="L219" s="32"/>
      <c r="M219" s="116"/>
      <c r="N219" s="275"/>
      <c r="O219" s="32"/>
      <c r="P219" s="116"/>
      <c r="Q219" s="275"/>
      <c r="R219" s="111"/>
    </row>
    <row r="220" spans="1:18" ht="12" customHeight="1" x14ac:dyDescent="0.15">
      <c r="A220" s="18" t="s">
        <v>174</v>
      </c>
      <c r="B220" s="184" t="s">
        <v>185</v>
      </c>
      <c r="C220" s="185"/>
      <c r="D220" s="120"/>
      <c r="E220" s="86">
        <f>SUM(E221:E222)</f>
        <v>0</v>
      </c>
      <c r="F220" s="35"/>
      <c r="G220" s="120"/>
      <c r="H220" s="86">
        <f>SUM(H221:H222)</f>
        <v>0</v>
      </c>
      <c r="I220" s="43"/>
      <c r="J220" s="120"/>
      <c r="K220" s="86">
        <f>SUM(K221:K222)</f>
        <v>0</v>
      </c>
      <c r="L220" s="32"/>
      <c r="M220" s="120"/>
      <c r="N220" s="86">
        <f>SUM(N221:N222)</f>
        <v>0</v>
      </c>
      <c r="O220" s="32"/>
      <c r="P220" s="120"/>
      <c r="Q220" s="86">
        <f>SUM(Q221:Q222)</f>
        <v>0</v>
      </c>
      <c r="R220" s="111"/>
    </row>
    <row r="221" spans="1:18" ht="12" customHeight="1" x14ac:dyDescent="0.15">
      <c r="A221" s="18" t="s">
        <v>144</v>
      </c>
      <c r="B221" s="18" t="s">
        <v>170</v>
      </c>
      <c r="C221" s="13" t="s">
        <v>176</v>
      </c>
      <c r="D221" s="67"/>
      <c r="E221" s="114">
        <f>SUM(H221,K221,N221,Q221)</f>
        <v>0</v>
      </c>
      <c r="F221" s="35"/>
      <c r="G221" s="52"/>
      <c r="H221" s="58">
        <f>ROUND(+H215,-2)</f>
        <v>0</v>
      </c>
      <c r="I221" s="43"/>
      <c r="J221" s="52"/>
      <c r="K221" s="58">
        <f>ROUND(+K215,-2)</f>
        <v>0</v>
      </c>
      <c r="L221" s="32"/>
      <c r="M221" s="52"/>
      <c r="N221" s="58">
        <f>ROUND(+N215,-2)</f>
        <v>0</v>
      </c>
      <c r="O221" s="219"/>
      <c r="P221" s="52"/>
      <c r="Q221" s="58">
        <f>ROUND(+Q215,-2)</f>
        <v>0</v>
      </c>
      <c r="R221" s="128"/>
    </row>
    <row r="222" spans="1:18" ht="12" customHeight="1" x14ac:dyDescent="0.15">
      <c r="A222" s="18" t="s">
        <v>147</v>
      </c>
      <c r="B222" s="18" t="s">
        <v>171</v>
      </c>
      <c r="C222" s="13" t="s">
        <v>176</v>
      </c>
      <c r="D222" s="67"/>
      <c r="E222" s="114">
        <f>SUM(H222,K222,N222,Q222)</f>
        <v>0</v>
      </c>
      <c r="F222" s="35"/>
      <c r="G222" s="52"/>
      <c r="H222" s="58">
        <f>ROUND(+H218,-2)</f>
        <v>0</v>
      </c>
      <c r="I222" s="43"/>
      <c r="J222" s="52"/>
      <c r="K222" s="58">
        <f>ROUND(+K218,-2)</f>
        <v>0</v>
      </c>
      <c r="L222" s="32"/>
      <c r="M222" s="52"/>
      <c r="N222" s="58">
        <f>ROUND(+N218,-2)</f>
        <v>0</v>
      </c>
      <c r="O222" s="219"/>
      <c r="P222" s="52"/>
      <c r="Q222" s="58">
        <f>ROUND(+Q218,-2)</f>
        <v>0</v>
      </c>
      <c r="R222" s="128"/>
    </row>
    <row r="223" spans="1:18" ht="12" customHeight="1" x14ac:dyDescent="0.15">
      <c r="A223" s="32"/>
      <c r="B223" s="18" t="s">
        <v>57</v>
      </c>
      <c r="C223" s="133"/>
      <c r="D223" s="193">
        <f>+D161</f>
        <v>8.1000000000000003E-2</v>
      </c>
      <c r="E223" s="194">
        <f>SUM(H223,K223,N223,Q223)</f>
        <v>0</v>
      </c>
      <c r="F223" s="35"/>
      <c r="G223" s="193">
        <f>+$D223</f>
        <v>8.1000000000000003E-2</v>
      </c>
      <c r="H223" s="194">
        <f>ROUND(+H220*G223,-2)</f>
        <v>0</v>
      </c>
      <c r="I223" s="35"/>
      <c r="J223" s="193">
        <f>+$D223</f>
        <v>8.1000000000000003E-2</v>
      </c>
      <c r="K223" s="194">
        <f>ROUND(+K220*J223,-2)</f>
        <v>0</v>
      </c>
      <c r="L223" s="32"/>
      <c r="M223" s="193">
        <f>+$D223</f>
        <v>8.1000000000000003E-2</v>
      </c>
      <c r="N223" s="194">
        <f>ROUND(+N220*M223,-2)</f>
        <v>0</v>
      </c>
      <c r="O223" s="32"/>
      <c r="P223" s="193">
        <f>+$D223</f>
        <v>8.1000000000000003E-2</v>
      </c>
      <c r="Q223" s="194">
        <f>ROUND(+Q220*P223,-2)</f>
        <v>0</v>
      </c>
      <c r="R223" s="111"/>
    </row>
    <row r="224" spans="1:18" ht="12" customHeight="1" x14ac:dyDescent="0.15">
      <c r="A224" s="18" t="s">
        <v>140</v>
      </c>
      <c r="B224" s="184" t="s">
        <v>175</v>
      </c>
      <c r="C224" s="133"/>
      <c r="D224" s="191"/>
      <c r="E224" s="86">
        <f>SUM(E221:E223)</f>
        <v>0</v>
      </c>
      <c r="F224" s="28"/>
      <c r="G224" s="195"/>
      <c r="H224" s="86">
        <f>SUM(H221:H223)</f>
        <v>0</v>
      </c>
      <c r="I224" s="28"/>
      <c r="J224" s="195"/>
      <c r="K224" s="86">
        <f>SUM(K221:K223)</f>
        <v>0</v>
      </c>
      <c r="L224" s="25"/>
      <c r="M224" s="195"/>
      <c r="N224" s="86">
        <f>SUM(N221:N223)</f>
        <v>0</v>
      </c>
      <c r="O224" s="220"/>
      <c r="P224" s="195"/>
      <c r="Q224" s="86">
        <f>SUM(Q221:Q223)</f>
        <v>0</v>
      </c>
      <c r="R224" s="140"/>
    </row>
    <row r="225" spans="1:18" ht="12" customHeight="1" x14ac:dyDescent="0.15">
      <c r="A225" s="18" t="s">
        <v>144</v>
      </c>
      <c r="B225" s="18" t="s">
        <v>172</v>
      </c>
      <c r="C225" s="13" t="s">
        <v>176</v>
      </c>
      <c r="D225" s="67"/>
      <c r="E225" s="114">
        <f>SUM(H225,K225,N225,Q225)</f>
        <v>0</v>
      </c>
      <c r="F225" s="35"/>
      <c r="G225" s="52"/>
      <c r="H225" s="58">
        <f>ROUND(+H221*(1+G223),-2)</f>
        <v>0</v>
      </c>
      <c r="I225" s="43"/>
      <c r="J225" s="52"/>
      <c r="K225" s="58">
        <f>ROUND(+K221*(1+J223),-2)</f>
        <v>0</v>
      </c>
      <c r="L225" s="32"/>
      <c r="M225" s="52"/>
      <c r="N225" s="58">
        <f>ROUND(+N221*(1+M223),-2)</f>
        <v>0</v>
      </c>
      <c r="O225" s="219"/>
      <c r="P225" s="52"/>
      <c r="Q225" s="58">
        <f>ROUND(+Q221*(1+P223),-2)</f>
        <v>0</v>
      </c>
      <c r="R225" s="128"/>
    </row>
    <row r="226" spans="1:18" ht="12" customHeight="1" x14ac:dyDescent="0.15">
      <c r="A226" s="18" t="s">
        <v>147</v>
      </c>
      <c r="B226" s="18" t="s">
        <v>173</v>
      </c>
      <c r="C226" s="13" t="s">
        <v>176</v>
      </c>
      <c r="D226" s="183"/>
      <c r="E226" s="196">
        <f>SUM(H226,K226,N226,Q226)</f>
        <v>0</v>
      </c>
      <c r="F226" s="35"/>
      <c r="G226" s="221"/>
      <c r="H226" s="196">
        <f>ROUND(+H222*(1+G223),-2)</f>
        <v>0</v>
      </c>
      <c r="I226" s="43"/>
      <c r="J226" s="221"/>
      <c r="K226" s="196">
        <f>ROUND(+K222*(1+J223),-2)</f>
        <v>0</v>
      </c>
      <c r="L226" s="32"/>
      <c r="M226" s="221"/>
      <c r="N226" s="196">
        <f>ROUND(+N222*(1+M223),-2)</f>
        <v>0</v>
      </c>
      <c r="O226" s="219"/>
      <c r="P226" s="221"/>
      <c r="Q226" s="196">
        <f>ROUND(+Q222*(1+P223),-2)</f>
        <v>0</v>
      </c>
      <c r="R226" s="128"/>
    </row>
    <row r="227" spans="1:18" ht="12" customHeight="1" x14ac:dyDescent="0.15">
      <c r="B227" s="95" t="s">
        <v>142</v>
      </c>
      <c r="E227" s="96"/>
    </row>
    <row r="228" spans="1:18" ht="12" customHeight="1" x14ac:dyDescent="0.15">
      <c r="B228" s="95"/>
      <c r="E228" s="96"/>
    </row>
    <row r="229" spans="1:18" ht="12" customHeight="1" x14ac:dyDescent="0.15">
      <c r="C229" s="60"/>
      <c r="E229" s="96"/>
      <c r="G229" s="192"/>
      <c r="H229" s="96"/>
      <c r="J229" s="192"/>
      <c r="K229" s="96"/>
      <c r="M229" s="192"/>
      <c r="N229" s="96"/>
      <c r="O229" s="214"/>
      <c r="P229" s="192"/>
      <c r="Q229" s="96"/>
      <c r="R229" s="214"/>
    </row>
    <row r="230" spans="1:18" ht="12" customHeight="1" x14ac:dyDescent="0.15">
      <c r="A230" s="232" t="s">
        <v>186</v>
      </c>
      <c r="B230" s="233"/>
      <c r="C230" s="234"/>
      <c r="D230" s="233"/>
      <c r="E230" s="235"/>
      <c r="F230" s="233"/>
      <c r="G230" s="236"/>
      <c r="H230" s="235"/>
      <c r="I230" s="233"/>
      <c r="J230" s="236"/>
      <c r="K230" s="235"/>
      <c r="L230" s="233"/>
      <c r="M230" s="236"/>
      <c r="N230" s="235"/>
      <c r="O230" s="237"/>
      <c r="P230" s="236"/>
      <c r="Q230" s="235"/>
      <c r="R230" s="214"/>
    </row>
    <row r="231" spans="1:18" ht="12" customHeight="1" x14ac:dyDescent="0.15">
      <c r="A231" s="13" t="s">
        <v>187</v>
      </c>
      <c r="B231" s="35"/>
      <c r="C231" s="238" t="s">
        <v>188</v>
      </c>
      <c r="D231" s="239"/>
      <c r="E231" s="239"/>
      <c r="F231" s="239"/>
      <c r="G231" s="239"/>
      <c r="H231" s="239"/>
      <c r="I231" s="239"/>
      <c r="J231" s="239"/>
      <c r="K231" s="239"/>
      <c r="L231" s="239"/>
      <c r="M231" s="239"/>
      <c r="N231" s="239"/>
      <c r="O231" s="239"/>
      <c r="P231" s="239"/>
      <c r="Q231" s="239"/>
      <c r="R231" s="240"/>
    </row>
    <row r="232" spans="1:18" s="23" customFormat="1" ht="12" customHeight="1" x14ac:dyDescent="0.15">
      <c r="A232" s="31"/>
      <c r="C232" s="241"/>
      <c r="D232" s="242"/>
      <c r="E232" s="242"/>
      <c r="F232" s="242"/>
      <c r="G232" s="242"/>
      <c r="H232" s="242"/>
      <c r="I232" s="242"/>
      <c r="J232" s="242"/>
      <c r="K232" s="242"/>
      <c r="L232" s="242"/>
      <c r="M232" s="242"/>
      <c r="N232" s="242"/>
      <c r="O232" s="242"/>
      <c r="P232" s="242"/>
      <c r="Q232" s="242"/>
      <c r="R232" s="240"/>
    </row>
    <row r="233" spans="1:18" s="251" customFormat="1" ht="12" customHeight="1" x14ac:dyDescent="0.15">
      <c r="A233" s="243"/>
      <c r="B233" s="244"/>
      <c r="C233" s="245"/>
      <c r="D233" s="246"/>
      <c r="E233" s="246"/>
      <c r="F233" s="246"/>
      <c r="G233" s="247" t="str">
        <f>+G$15</f>
        <v>SIA 102</v>
      </c>
      <c r="H233" s="248" t="str">
        <f>+H$15</f>
        <v>ARCH</v>
      </c>
      <c r="I233" s="246"/>
      <c r="J233" s="247" t="str">
        <f>+J$15</f>
        <v>SIA 102</v>
      </c>
      <c r="K233" s="248" t="str">
        <f>+K$15</f>
        <v>BM</v>
      </c>
      <c r="L233" s="246"/>
      <c r="M233" s="247" t="str">
        <f>+M$15</f>
        <v>SIA 108</v>
      </c>
      <c r="N233" s="248" t="str">
        <f>+N$15</f>
        <v>ELEK</v>
      </c>
      <c r="O233" s="249"/>
      <c r="P233" s="247" t="str">
        <f>+P$15</f>
        <v>SIA 108</v>
      </c>
      <c r="Q233" s="248" t="str">
        <f>+Q$15</f>
        <v>HLKS</v>
      </c>
      <c r="R233" s="250"/>
    </row>
    <row r="234" spans="1:18" s="251" customFormat="1" ht="40.5" customHeight="1" x14ac:dyDescent="0.15">
      <c r="A234" s="15" t="s">
        <v>154</v>
      </c>
      <c r="B234" s="252"/>
      <c r="C234" s="253"/>
      <c r="D234" s="254"/>
      <c r="E234" s="254"/>
      <c r="F234" s="254"/>
      <c r="G234" s="284" t="s">
        <v>154</v>
      </c>
      <c r="H234" s="285"/>
      <c r="I234" s="254"/>
      <c r="J234" s="284" t="s">
        <v>154</v>
      </c>
      <c r="K234" s="285"/>
      <c r="L234" s="254"/>
      <c r="M234" s="284" t="s">
        <v>154</v>
      </c>
      <c r="N234" s="285"/>
      <c r="O234" s="254"/>
      <c r="P234" s="284" t="s">
        <v>154</v>
      </c>
      <c r="Q234" s="285"/>
      <c r="R234" s="255"/>
    </row>
    <row r="235" spans="1:18" s="251" customFormat="1" ht="40.5" customHeight="1" x14ac:dyDescent="0.15">
      <c r="A235" s="15" t="s">
        <v>189</v>
      </c>
      <c r="B235" s="252"/>
      <c r="C235" s="253"/>
      <c r="D235" s="254"/>
      <c r="E235" s="254"/>
      <c r="F235" s="254"/>
      <c r="G235" s="286"/>
      <c r="H235" s="285"/>
      <c r="I235" s="254"/>
      <c r="J235" s="286"/>
      <c r="K235" s="285"/>
      <c r="L235" s="254"/>
      <c r="M235" s="286"/>
      <c r="N235" s="285"/>
      <c r="O235" s="254"/>
      <c r="P235" s="286"/>
      <c r="Q235" s="285"/>
      <c r="R235" s="255"/>
    </row>
    <row r="236" spans="1:18" s="251" customFormat="1" ht="40.5" customHeight="1" x14ac:dyDescent="0.15">
      <c r="A236" s="15" t="s">
        <v>190</v>
      </c>
      <c r="B236" s="252"/>
      <c r="C236" s="256" t="s">
        <v>191</v>
      </c>
      <c r="D236" s="257"/>
      <c r="E236" s="257"/>
      <c r="F236" s="257"/>
      <c r="G236" s="258"/>
      <c r="H236" s="259"/>
      <c r="I236" s="254"/>
      <c r="J236" s="258"/>
      <c r="K236" s="259"/>
      <c r="L236" s="254"/>
      <c r="M236" s="258"/>
      <c r="N236" s="259"/>
      <c r="O236" s="254"/>
      <c r="P236" s="258"/>
      <c r="Q236" s="259"/>
      <c r="R236" s="260"/>
    </row>
  </sheetData>
  <mergeCells count="25">
    <mergeCell ref="J235:K235"/>
    <mergeCell ref="C190:S190"/>
    <mergeCell ref="C53:S53"/>
    <mergeCell ref="C127:S127"/>
    <mergeCell ref="C9:S9"/>
    <mergeCell ref="J234:K234"/>
    <mergeCell ref="M12:N12"/>
    <mergeCell ref="G235:H235"/>
    <mergeCell ref="C59:S59"/>
    <mergeCell ref="C192:S192"/>
    <mergeCell ref="M235:N235"/>
    <mergeCell ref="G234:H234"/>
    <mergeCell ref="M234:N234"/>
    <mergeCell ref="C194:S194"/>
    <mergeCell ref="C52:S52"/>
    <mergeCell ref="J12:K12"/>
    <mergeCell ref="P12:Q12"/>
    <mergeCell ref="P234:Q234"/>
    <mergeCell ref="P235:Q235"/>
    <mergeCell ref="G12:H12"/>
    <mergeCell ref="C5:D5"/>
    <mergeCell ref="C58:S58"/>
    <mergeCell ref="C54:S54"/>
    <mergeCell ref="C50:S50"/>
    <mergeCell ref="C8:S8"/>
  </mergeCells>
  <pageMargins left="0.5" right="0.35" top="0.4" bottom="0.45" header="0.511811023622047" footer="0.25"/>
  <pageSetup paperSize="8" scale="80" orientation="landscape" horizontalDpi="300" verticalDpi="300"/>
  <headerFooter>
    <oddFooter>&amp;L&amp;9 Fürsorgezweckverband Andelfingen&amp;C&amp;6 Planerwahl WPZ Rosengarten – Honorarofferte&amp;R&amp;9 Seite &amp;P von &amp;N</oddFooter>
  </headerFooter>
  <rowBreaks count="3" manualBreakCount="3">
    <brk id="47" max="16383" man="1"/>
    <brk id="122" max="16383" man="1"/>
    <brk id="187" max="16383" man="1"/>
  </rowBreaks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Honorarofferte GP</vt:lpstr>
      <vt:lpstr>'Honorarofferte GP'!Druckbereich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Honorarberechnung Gesamtplanung</dc:title>
  <dc:creator>Hans Schlotterbeck</dc:creator>
  <dc:description>SCH/13.05.2011</dc:description>
  <cp:lastModifiedBy>Microsoft Office User</cp:lastModifiedBy>
  <cp:revision>0</cp:revision>
  <cp:lastPrinted>2025-01-22T08:17:47Z</cp:lastPrinted>
  <dcterms:created xsi:type="dcterms:W3CDTF">2005-01-25T09:58:35Z</dcterms:created>
  <dcterms:modified xsi:type="dcterms:W3CDTF">2026-09-03T14:22:52Z</dcterms:modified>
  <dc:language>en-US</dc:language>
</cp:coreProperties>
</file>